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40" windowHeight="1185"/>
  </bookViews>
  <sheets>
    <sheet name="Смета 12 гр. по ФЕР" sheetId="5" r:id="rId1"/>
    <sheet name="Source" sheetId="1" r:id="rId2"/>
    <sheet name="SourceObSm" sheetId="2" r:id="rId3"/>
    <sheet name="SmtRes" sheetId="3" r:id="rId4"/>
    <sheet name="EtalonRes" sheetId="4" r:id="rId5"/>
  </sheets>
  <definedNames>
    <definedName name="_xlnm.Print_Titles" localSheetId="0">'Смета 12 гр. по ФЕР'!$40:$40</definedName>
    <definedName name="_xlnm.Print_Area" localSheetId="0">'Смета 12 гр. по ФЕР'!$A$1:$L$106</definedName>
  </definedNames>
  <calcPr calcId="145621"/>
</workbook>
</file>

<file path=xl/calcChain.xml><?xml version="1.0" encoding="utf-8"?>
<calcChain xmlns="http://schemas.openxmlformats.org/spreadsheetml/2006/main">
  <c r="I104" i="5" l="1"/>
  <c r="I101" i="5"/>
  <c r="D104" i="5"/>
  <c r="D101" i="5"/>
  <c r="I32" i="5"/>
  <c r="I31" i="5"/>
  <c r="G31" i="5" s="1"/>
  <c r="I30" i="5"/>
  <c r="I29" i="5"/>
  <c r="I28" i="5"/>
  <c r="I27" i="5"/>
  <c r="I26" i="5"/>
  <c r="A93" i="5"/>
  <c r="A89" i="5"/>
  <c r="Q87" i="5"/>
  <c r="L89" i="5" s="1"/>
  <c r="L87" i="5"/>
  <c r="Y87" i="5"/>
  <c r="X87" i="5"/>
  <c r="W87" i="5"/>
  <c r="G27" i="5" s="1"/>
  <c r="H84" i="5"/>
  <c r="L86" i="5"/>
  <c r="G86" i="5"/>
  <c r="E86" i="5"/>
  <c r="J85" i="5"/>
  <c r="E85" i="5"/>
  <c r="J84" i="5"/>
  <c r="E84" i="5"/>
  <c r="K83" i="5"/>
  <c r="J87" i="5" s="1"/>
  <c r="P87" i="5" s="1"/>
  <c r="J89" i="5" s="1"/>
  <c r="J83" i="5"/>
  <c r="H83" i="5"/>
  <c r="G83" i="5"/>
  <c r="F83" i="5"/>
  <c r="V82" i="5"/>
  <c r="K85" i="5" s="1"/>
  <c r="T82" i="5"/>
  <c r="K84" i="5" s="1"/>
  <c r="U82" i="5"/>
  <c r="H85" i="5" s="1"/>
  <c r="S82" i="5"/>
  <c r="F82" i="5"/>
  <c r="E82" i="5"/>
  <c r="D82" i="5"/>
  <c r="I82" i="5"/>
  <c r="C82" i="5"/>
  <c r="A81" i="5"/>
  <c r="A77" i="5"/>
  <c r="Q75" i="5"/>
  <c r="L77" i="5" s="1"/>
  <c r="L75" i="5"/>
  <c r="J75" i="5"/>
  <c r="P75" i="5" s="1"/>
  <c r="J77" i="5" s="1"/>
  <c r="Z75" i="5"/>
  <c r="X75" i="5"/>
  <c r="W75" i="5"/>
  <c r="K74" i="5"/>
  <c r="J74" i="5"/>
  <c r="H74" i="5"/>
  <c r="G75" i="5" s="1"/>
  <c r="O75" i="5" s="1"/>
  <c r="G77" i="5" s="1"/>
  <c r="G74" i="5"/>
  <c r="F74" i="5"/>
  <c r="V74" i="5"/>
  <c r="T74" i="5"/>
  <c r="U74" i="5"/>
  <c r="S74" i="5"/>
  <c r="E74" i="5"/>
  <c r="D74" i="5"/>
  <c r="I74" i="5"/>
  <c r="B74" i="5"/>
  <c r="A73" i="5"/>
  <c r="A69" i="5"/>
  <c r="Q67" i="5"/>
  <c r="L93" i="5" s="1"/>
  <c r="L67" i="5"/>
  <c r="Z67" i="5"/>
  <c r="Y67" i="5"/>
  <c r="W67" i="5"/>
  <c r="H65" i="5"/>
  <c r="L66" i="5"/>
  <c r="G66" i="5"/>
  <c r="E66" i="5"/>
  <c r="J65" i="5"/>
  <c r="E65" i="5"/>
  <c r="J64" i="5"/>
  <c r="E64" i="5"/>
  <c r="K63" i="5"/>
  <c r="J63" i="5"/>
  <c r="H63" i="5"/>
  <c r="G63" i="5"/>
  <c r="F63" i="5"/>
  <c r="K62" i="5"/>
  <c r="J62" i="5"/>
  <c r="R62" i="5"/>
  <c r="H62" i="5"/>
  <c r="G62" i="5"/>
  <c r="F62" i="5"/>
  <c r="K61" i="5"/>
  <c r="J61" i="5"/>
  <c r="H61" i="5"/>
  <c r="G61" i="5"/>
  <c r="F61" i="5"/>
  <c r="K60" i="5"/>
  <c r="J60" i="5"/>
  <c r="H60" i="5"/>
  <c r="G67" i="5" s="1"/>
  <c r="O67" i="5" s="1"/>
  <c r="G69" i="5" s="1"/>
  <c r="G60" i="5"/>
  <c r="F60" i="5"/>
  <c r="V59" i="5"/>
  <c r="K65" i="5" s="1"/>
  <c r="T59" i="5"/>
  <c r="K64" i="5" s="1"/>
  <c r="U59" i="5"/>
  <c r="S59" i="5"/>
  <c r="H64" i="5" s="1"/>
  <c r="F59" i="5"/>
  <c r="E59" i="5"/>
  <c r="D59" i="5"/>
  <c r="I59" i="5"/>
  <c r="C59" i="5"/>
  <c r="B59" i="5"/>
  <c r="A58" i="5"/>
  <c r="A54" i="5"/>
  <c r="Q52" i="5"/>
  <c r="L54" i="5" s="1"/>
  <c r="L52" i="5"/>
  <c r="Z52" i="5"/>
  <c r="Y52" i="5"/>
  <c r="W52" i="5"/>
  <c r="K49" i="5"/>
  <c r="L51" i="5"/>
  <c r="G51" i="5"/>
  <c r="E51" i="5"/>
  <c r="J50" i="5"/>
  <c r="E50" i="5"/>
  <c r="J49" i="5"/>
  <c r="E49" i="5"/>
  <c r="K48" i="5"/>
  <c r="J48" i="5"/>
  <c r="H48" i="5"/>
  <c r="R48" i="5" s="1"/>
  <c r="G48" i="5"/>
  <c r="F48" i="5"/>
  <c r="K47" i="5"/>
  <c r="J47" i="5"/>
  <c r="H47" i="5"/>
  <c r="G47" i="5"/>
  <c r="F47" i="5"/>
  <c r="K46" i="5"/>
  <c r="J46" i="5"/>
  <c r="R46" i="5"/>
  <c r="H46" i="5"/>
  <c r="G46" i="5"/>
  <c r="F46" i="5"/>
  <c r="V45" i="5"/>
  <c r="K50" i="5" s="1"/>
  <c r="T45" i="5"/>
  <c r="U45" i="5"/>
  <c r="H50" i="5" s="1"/>
  <c r="S45" i="5"/>
  <c r="H49" i="5" s="1"/>
  <c r="F45" i="5"/>
  <c r="E45" i="5"/>
  <c r="D45" i="5"/>
  <c r="I45" i="5"/>
  <c r="C45" i="5"/>
  <c r="A44" i="5"/>
  <c r="A42" i="5"/>
  <c r="A22" i="5"/>
  <c r="B19" i="5"/>
  <c r="B15" i="5"/>
  <c r="H13" i="5"/>
  <c r="H6" i="5"/>
  <c r="B6" i="5"/>
  <c r="A1" i="5"/>
  <c r="J67" i="5" l="1"/>
  <c r="P67" i="5" s="1"/>
  <c r="J69" i="5" s="1"/>
  <c r="G87" i="5"/>
  <c r="O87" i="5" s="1"/>
  <c r="G89" i="5" s="1"/>
  <c r="X52" i="5"/>
  <c r="J52" i="5"/>
  <c r="P52" i="5" s="1"/>
  <c r="Z87" i="5"/>
  <c r="G30" i="5" s="1"/>
  <c r="X67" i="5"/>
  <c r="L69" i="5"/>
  <c r="G52" i="5"/>
  <c r="O52" i="5" s="1"/>
  <c r="R60" i="5"/>
  <c r="G32" i="5" s="1"/>
  <c r="Y75" i="5"/>
  <c r="G29" i="5" s="1"/>
  <c r="R83" i="5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" i="3"/>
  <c r="CX1" i="3"/>
  <c r="CY1" i="3"/>
  <c r="CZ1" i="3"/>
  <c r="DA1" i="3"/>
  <c r="DB1" i="3"/>
  <c r="DC1" i="3"/>
  <c r="A2" i="3"/>
  <c r="CX2" i="3"/>
  <c r="CY2" i="3"/>
  <c r="CZ2" i="3"/>
  <c r="DB2" i="3" s="1"/>
  <c r="DA2" i="3"/>
  <c r="DC2" i="3"/>
  <c r="A3" i="3"/>
  <c r="CX3" i="3"/>
  <c r="CY3" i="3"/>
  <c r="CZ3" i="3"/>
  <c r="DB3" i="3" s="1"/>
  <c r="DA3" i="3"/>
  <c r="DC3" i="3"/>
  <c r="A4" i="3"/>
  <c r="CX4" i="3"/>
  <c r="CY4" i="3"/>
  <c r="CZ4" i="3"/>
  <c r="DB4" i="3" s="1"/>
  <c r="DA4" i="3"/>
  <c r="DC4" i="3"/>
  <c r="A5" i="3"/>
  <c r="CX5" i="3"/>
  <c r="CY5" i="3"/>
  <c r="CZ5" i="3"/>
  <c r="DA5" i="3"/>
  <c r="DB5" i="3"/>
  <c r="DC5" i="3"/>
  <c r="A6" i="3"/>
  <c r="CX6" i="3"/>
  <c r="CY6" i="3"/>
  <c r="CZ6" i="3"/>
  <c r="DA6" i="3"/>
  <c r="DB6" i="3"/>
  <c r="DC6" i="3"/>
  <c r="A7" i="3"/>
  <c r="CX7" i="3"/>
  <c r="CY7" i="3"/>
  <c r="CZ7" i="3"/>
  <c r="DB7" i="3" s="1"/>
  <c r="DA7" i="3"/>
  <c r="DC7" i="3"/>
  <c r="A8" i="3"/>
  <c r="CX8" i="3"/>
  <c r="CY8" i="3"/>
  <c r="CZ8" i="3"/>
  <c r="DB8" i="3" s="1"/>
  <c r="DA8" i="3"/>
  <c r="DC8" i="3"/>
  <c r="A9" i="3"/>
  <c r="CX9" i="3"/>
  <c r="CY9" i="3"/>
  <c r="CZ9" i="3"/>
  <c r="DA9" i="3"/>
  <c r="DB9" i="3"/>
  <c r="DC9" i="3"/>
  <c r="A10" i="3"/>
  <c r="CX10" i="3"/>
  <c r="CY10" i="3"/>
  <c r="CZ10" i="3"/>
  <c r="DB10" i="3" s="1"/>
  <c r="DA10" i="3"/>
  <c r="DC10" i="3"/>
  <c r="A11" i="3"/>
  <c r="CX11" i="3"/>
  <c r="CY11" i="3"/>
  <c r="CZ11" i="3"/>
  <c r="DB11" i="3" s="1"/>
  <c r="DA11" i="3"/>
  <c r="DC11" i="3"/>
  <c r="A12" i="3"/>
  <c r="CX12" i="3"/>
  <c r="CY12" i="3"/>
  <c r="CZ12" i="3"/>
  <c r="DA12" i="3"/>
  <c r="DB12" i="3"/>
  <c r="DC12" i="3"/>
  <c r="A13" i="3"/>
  <c r="CX13" i="3"/>
  <c r="CY13" i="3"/>
  <c r="CZ13" i="3"/>
  <c r="DA13" i="3"/>
  <c r="DB13" i="3"/>
  <c r="DC13" i="3"/>
  <c r="A14" i="3"/>
  <c r="CX14" i="3"/>
  <c r="CY14" i="3"/>
  <c r="CZ14" i="3"/>
  <c r="DB14" i="3" s="1"/>
  <c r="DA14" i="3"/>
  <c r="DC14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F26" i="1"/>
  <c r="Z26" i="1"/>
  <c r="AA26" i="1"/>
  <c r="AG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AC28" i="1"/>
  <c r="AD28" i="1"/>
  <c r="CR28" i="1" s="1"/>
  <c r="Q28" i="1" s="1"/>
  <c r="AD30" i="1" s="1"/>
  <c r="AE28" i="1"/>
  <c r="AF28" i="1"/>
  <c r="AG28" i="1"/>
  <c r="CU28" i="1" s="1"/>
  <c r="T28" i="1" s="1"/>
  <c r="AG30" i="1" s="1"/>
  <c r="T30" i="1" s="1"/>
  <c r="AH28" i="1"/>
  <c r="CV28" i="1" s="1"/>
  <c r="U28" i="1" s="1"/>
  <c r="AH30" i="1" s="1"/>
  <c r="AI28" i="1"/>
  <c r="AJ28" i="1"/>
  <c r="CS28" i="1"/>
  <c r="R28" i="1" s="1"/>
  <c r="AE30" i="1" s="1"/>
  <c r="CT28" i="1"/>
  <c r="S28" i="1" s="1"/>
  <c r="CW28" i="1"/>
  <c r="V28" i="1" s="1"/>
  <c r="AI30" i="1" s="1"/>
  <c r="AI26" i="1" s="1"/>
  <c r="CX28" i="1"/>
  <c r="W28" i="1" s="1"/>
  <c r="AJ30" i="1" s="1"/>
  <c r="FR28" i="1"/>
  <c r="GL28" i="1"/>
  <c r="BZ30" i="1" s="1"/>
  <c r="GN28" i="1"/>
  <c r="GP28" i="1"/>
  <c r="CD30" i="1" s="1"/>
  <c r="GV28" i="1"/>
  <c r="HC28" i="1"/>
  <c r="GX28" i="1" s="1"/>
  <c r="CJ30" i="1" s="1"/>
  <c r="B30" i="1"/>
  <c r="B26" i="1" s="1"/>
  <c r="C30" i="1"/>
  <c r="C26" i="1" s="1"/>
  <c r="D30" i="1"/>
  <c r="D26" i="1" s="1"/>
  <c r="F30" i="1"/>
  <c r="G30" i="1"/>
  <c r="G26" i="1" s="1"/>
  <c r="V30" i="1"/>
  <c r="AP30" i="1"/>
  <c r="BX30" i="1"/>
  <c r="BX26" i="1" s="1"/>
  <c r="BY30" i="1"/>
  <c r="CI30" i="1" s="1"/>
  <c r="CB30" i="1"/>
  <c r="CB26" i="1" s="1"/>
  <c r="CG30" i="1"/>
  <c r="CK30" i="1"/>
  <c r="CK26" i="1" s="1"/>
  <c r="CL30" i="1"/>
  <c r="CL26" i="1" s="1"/>
  <c r="CM30" i="1"/>
  <c r="CM26" i="1" s="1"/>
  <c r="D60" i="1"/>
  <c r="C62" i="1"/>
  <c r="E62" i="1"/>
  <c r="G62" i="1"/>
  <c r="Z62" i="1"/>
  <c r="AA62" i="1"/>
  <c r="AM62" i="1"/>
  <c r="AN62" i="1"/>
  <c r="BE62" i="1"/>
  <c r="BF62" i="1"/>
  <c r="BG62" i="1"/>
  <c r="BH62" i="1"/>
  <c r="BI62" i="1"/>
  <c r="BJ62" i="1"/>
  <c r="BK62" i="1"/>
  <c r="BL62" i="1"/>
  <c r="BM62" i="1"/>
  <c r="BN62" i="1"/>
  <c r="BO62" i="1"/>
  <c r="BP62" i="1"/>
  <c r="BQ62" i="1"/>
  <c r="BR62" i="1"/>
  <c r="BS62" i="1"/>
  <c r="BT62" i="1"/>
  <c r="BU62" i="1"/>
  <c r="BV62" i="1"/>
  <c r="BW62" i="1"/>
  <c r="CD62" i="1"/>
  <c r="CN62" i="1"/>
  <c r="CO62" i="1"/>
  <c r="CP62" i="1"/>
  <c r="CQ62" i="1"/>
  <c r="CR62" i="1"/>
  <c r="CS62" i="1"/>
  <c r="CT62" i="1"/>
  <c r="CU62" i="1"/>
  <c r="CV62" i="1"/>
  <c r="CW62" i="1"/>
  <c r="CX62" i="1"/>
  <c r="CY62" i="1"/>
  <c r="CZ62" i="1"/>
  <c r="DA62" i="1"/>
  <c r="DB62" i="1"/>
  <c r="DC62" i="1"/>
  <c r="DD62" i="1"/>
  <c r="DE62" i="1"/>
  <c r="DF62" i="1"/>
  <c r="DG62" i="1"/>
  <c r="DH62" i="1"/>
  <c r="DI62" i="1"/>
  <c r="DJ62" i="1"/>
  <c r="DK62" i="1"/>
  <c r="DL62" i="1"/>
  <c r="DM62" i="1"/>
  <c r="DN62" i="1"/>
  <c r="DO62" i="1"/>
  <c r="DP62" i="1"/>
  <c r="DQ62" i="1"/>
  <c r="DR62" i="1"/>
  <c r="DS62" i="1"/>
  <c r="DT62" i="1"/>
  <c r="DU62" i="1"/>
  <c r="DV62" i="1"/>
  <c r="DW62" i="1"/>
  <c r="DX62" i="1"/>
  <c r="DY62" i="1"/>
  <c r="DZ62" i="1"/>
  <c r="EA62" i="1"/>
  <c r="EB62" i="1"/>
  <c r="EC62" i="1"/>
  <c r="ED62" i="1"/>
  <c r="EE62" i="1"/>
  <c r="EF62" i="1"/>
  <c r="EG62" i="1"/>
  <c r="EH62" i="1"/>
  <c r="EI62" i="1"/>
  <c r="EJ62" i="1"/>
  <c r="EK62" i="1"/>
  <c r="EL62" i="1"/>
  <c r="EM62" i="1"/>
  <c r="EN62" i="1"/>
  <c r="EO62" i="1"/>
  <c r="EP62" i="1"/>
  <c r="EQ62" i="1"/>
  <c r="ER62" i="1"/>
  <c r="ES62" i="1"/>
  <c r="ET62" i="1"/>
  <c r="EU62" i="1"/>
  <c r="EV62" i="1"/>
  <c r="EW62" i="1"/>
  <c r="EX62" i="1"/>
  <c r="EY62" i="1"/>
  <c r="EZ62" i="1"/>
  <c r="FA62" i="1"/>
  <c r="FB62" i="1"/>
  <c r="FC62" i="1"/>
  <c r="FD62" i="1"/>
  <c r="FE62" i="1"/>
  <c r="FF62" i="1"/>
  <c r="FG62" i="1"/>
  <c r="FH62" i="1"/>
  <c r="FI62" i="1"/>
  <c r="FJ62" i="1"/>
  <c r="FK62" i="1"/>
  <c r="FL62" i="1"/>
  <c r="FM62" i="1"/>
  <c r="FN62" i="1"/>
  <c r="FO62" i="1"/>
  <c r="FP62" i="1"/>
  <c r="FQ62" i="1"/>
  <c r="FR62" i="1"/>
  <c r="FS62" i="1"/>
  <c r="FT62" i="1"/>
  <c r="FU62" i="1"/>
  <c r="FV62" i="1"/>
  <c r="FW62" i="1"/>
  <c r="FX62" i="1"/>
  <c r="FY62" i="1"/>
  <c r="FZ62" i="1"/>
  <c r="GA62" i="1"/>
  <c r="GB62" i="1"/>
  <c r="GC62" i="1"/>
  <c r="GD62" i="1"/>
  <c r="GE62" i="1"/>
  <c r="GF62" i="1"/>
  <c r="GG62" i="1"/>
  <c r="GH62" i="1"/>
  <c r="GI62" i="1"/>
  <c r="GJ62" i="1"/>
  <c r="GK62" i="1"/>
  <c r="GL62" i="1"/>
  <c r="GM62" i="1"/>
  <c r="GN62" i="1"/>
  <c r="GO62" i="1"/>
  <c r="GP62" i="1"/>
  <c r="GQ62" i="1"/>
  <c r="GR62" i="1"/>
  <c r="GS62" i="1"/>
  <c r="GT62" i="1"/>
  <c r="GU62" i="1"/>
  <c r="GV62" i="1"/>
  <c r="GW62" i="1"/>
  <c r="GX62" i="1"/>
  <c r="C64" i="1"/>
  <c r="D64" i="1"/>
  <c r="P64" i="1"/>
  <c r="AC64" i="1"/>
  <c r="AD64" i="1"/>
  <c r="CR64" i="1" s="1"/>
  <c r="Q64" i="1" s="1"/>
  <c r="AD66" i="1" s="1"/>
  <c r="AE64" i="1"/>
  <c r="CS64" i="1" s="1"/>
  <c r="R64" i="1" s="1"/>
  <c r="AE66" i="1" s="1"/>
  <c r="AE62" i="1" s="1"/>
  <c r="AF64" i="1"/>
  <c r="AG64" i="1"/>
  <c r="AH64" i="1"/>
  <c r="CV64" i="1" s="1"/>
  <c r="U64" i="1" s="1"/>
  <c r="AH66" i="1" s="1"/>
  <c r="U66" i="1" s="1"/>
  <c r="AI64" i="1"/>
  <c r="CW64" i="1" s="1"/>
  <c r="V64" i="1" s="1"/>
  <c r="AJ64" i="1"/>
  <c r="CQ64" i="1"/>
  <c r="CT64" i="1"/>
  <c r="S64" i="1" s="1"/>
  <c r="CU64" i="1"/>
  <c r="T64" i="1" s="1"/>
  <c r="AG66" i="1" s="1"/>
  <c r="CX64" i="1"/>
  <c r="W64" i="1" s="1"/>
  <c r="FR64" i="1"/>
  <c r="GL64" i="1"/>
  <c r="GN64" i="1"/>
  <c r="GP64" i="1"/>
  <c r="GV64" i="1"/>
  <c r="HC64" i="1" s="1"/>
  <c r="GX64" i="1" s="1"/>
  <c r="B66" i="1"/>
  <c r="B62" i="1" s="1"/>
  <c r="C66" i="1"/>
  <c r="D66" i="1"/>
  <c r="D62" i="1" s="1"/>
  <c r="F66" i="1"/>
  <c r="F62" i="1" s="1"/>
  <c r="G66" i="1"/>
  <c r="R66" i="1"/>
  <c r="AI66" i="1"/>
  <c r="AI62" i="1" s="1"/>
  <c r="AJ66" i="1"/>
  <c r="AJ62" i="1" s="1"/>
  <c r="AZ66" i="1"/>
  <c r="BX66" i="1"/>
  <c r="BX62" i="1" s="1"/>
  <c r="BY66" i="1"/>
  <c r="BY62" i="1" s="1"/>
  <c r="BZ66" i="1"/>
  <c r="BZ62" i="1" s="1"/>
  <c r="CB66" i="1"/>
  <c r="CB62" i="1" s="1"/>
  <c r="CD66" i="1"/>
  <c r="AU66" i="1" s="1"/>
  <c r="CI66" i="1"/>
  <c r="CI62" i="1" s="1"/>
  <c r="CJ66" i="1"/>
  <c r="CJ62" i="1" s="1"/>
  <c r="CK66" i="1"/>
  <c r="CK62" i="1" s="1"/>
  <c r="CL66" i="1"/>
  <c r="CL62" i="1" s="1"/>
  <c r="CM66" i="1"/>
  <c r="CM62" i="1" s="1"/>
  <c r="D96" i="1"/>
  <c r="B98" i="1"/>
  <c r="E98" i="1"/>
  <c r="F98" i="1"/>
  <c r="Z98" i="1"/>
  <c r="AA98" i="1"/>
  <c r="AM98" i="1"/>
  <c r="AN98" i="1"/>
  <c r="BE98" i="1"/>
  <c r="BF98" i="1"/>
  <c r="BG98" i="1"/>
  <c r="BH98" i="1"/>
  <c r="BI98" i="1"/>
  <c r="BJ98" i="1"/>
  <c r="BK98" i="1"/>
  <c r="BL98" i="1"/>
  <c r="BM98" i="1"/>
  <c r="BN98" i="1"/>
  <c r="BO98" i="1"/>
  <c r="BP98" i="1"/>
  <c r="BQ98" i="1"/>
  <c r="BR98" i="1"/>
  <c r="BS98" i="1"/>
  <c r="BT98" i="1"/>
  <c r="BU98" i="1"/>
  <c r="BV98" i="1"/>
  <c r="BW98" i="1"/>
  <c r="BX98" i="1"/>
  <c r="CN98" i="1"/>
  <c r="CO98" i="1"/>
  <c r="CP98" i="1"/>
  <c r="CQ98" i="1"/>
  <c r="CR98" i="1"/>
  <c r="CS98" i="1"/>
  <c r="CT98" i="1"/>
  <c r="CU98" i="1"/>
  <c r="CV98" i="1"/>
  <c r="CW98" i="1"/>
  <c r="CX98" i="1"/>
  <c r="CY98" i="1"/>
  <c r="CZ98" i="1"/>
  <c r="DA98" i="1"/>
  <c r="DB98" i="1"/>
  <c r="DC98" i="1"/>
  <c r="DD98" i="1"/>
  <c r="DE98" i="1"/>
  <c r="DF98" i="1"/>
  <c r="DG98" i="1"/>
  <c r="DH98" i="1"/>
  <c r="DI98" i="1"/>
  <c r="DJ98" i="1"/>
  <c r="DK98" i="1"/>
  <c r="DL98" i="1"/>
  <c r="DM98" i="1"/>
  <c r="DN98" i="1"/>
  <c r="DO98" i="1"/>
  <c r="DP98" i="1"/>
  <c r="DQ98" i="1"/>
  <c r="DR98" i="1"/>
  <c r="DS98" i="1"/>
  <c r="DT98" i="1"/>
  <c r="DU98" i="1"/>
  <c r="DV98" i="1"/>
  <c r="DW98" i="1"/>
  <c r="DX98" i="1"/>
  <c r="DY98" i="1"/>
  <c r="DZ98" i="1"/>
  <c r="EA98" i="1"/>
  <c r="EB98" i="1"/>
  <c r="EC98" i="1"/>
  <c r="ED98" i="1"/>
  <c r="EE98" i="1"/>
  <c r="EF98" i="1"/>
  <c r="EG98" i="1"/>
  <c r="EH98" i="1"/>
  <c r="EI98" i="1"/>
  <c r="EJ98" i="1"/>
  <c r="EK98" i="1"/>
  <c r="EL98" i="1"/>
  <c r="EM98" i="1"/>
  <c r="EN98" i="1"/>
  <c r="EO98" i="1"/>
  <c r="EP98" i="1"/>
  <c r="EQ98" i="1"/>
  <c r="ER98" i="1"/>
  <c r="ES98" i="1"/>
  <c r="ET98" i="1"/>
  <c r="EU98" i="1"/>
  <c r="EV98" i="1"/>
  <c r="EW98" i="1"/>
  <c r="EX98" i="1"/>
  <c r="EY98" i="1"/>
  <c r="EZ98" i="1"/>
  <c r="FA98" i="1"/>
  <c r="FB98" i="1"/>
  <c r="FC98" i="1"/>
  <c r="FD98" i="1"/>
  <c r="FE98" i="1"/>
  <c r="FF98" i="1"/>
  <c r="FG98" i="1"/>
  <c r="FH98" i="1"/>
  <c r="FI98" i="1"/>
  <c r="FJ98" i="1"/>
  <c r="FK98" i="1"/>
  <c r="FL98" i="1"/>
  <c r="FM98" i="1"/>
  <c r="FN98" i="1"/>
  <c r="FO98" i="1"/>
  <c r="FP98" i="1"/>
  <c r="FQ98" i="1"/>
  <c r="FR98" i="1"/>
  <c r="FS98" i="1"/>
  <c r="FT98" i="1"/>
  <c r="FU98" i="1"/>
  <c r="FV98" i="1"/>
  <c r="FW98" i="1"/>
  <c r="FX98" i="1"/>
  <c r="FY98" i="1"/>
  <c r="FZ98" i="1"/>
  <c r="GA98" i="1"/>
  <c r="GB98" i="1"/>
  <c r="GC98" i="1"/>
  <c r="GD98" i="1"/>
  <c r="GE98" i="1"/>
  <c r="GF98" i="1"/>
  <c r="GG98" i="1"/>
  <c r="GH98" i="1"/>
  <c r="GI98" i="1"/>
  <c r="GJ98" i="1"/>
  <c r="GK98" i="1"/>
  <c r="GL98" i="1"/>
  <c r="GM98" i="1"/>
  <c r="GN98" i="1"/>
  <c r="GO98" i="1"/>
  <c r="GP98" i="1"/>
  <c r="GQ98" i="1"/>
  <c r="GR98" i="1"/>
  <c r="GS98" i="1"/>
  <c r="GT98" i="1"/>
  <c r="GU98" i="1"/>
  <c r="GV98" i="1"/>
  <c r="GW98" i="1"/>
  <c r="GX98" i="1"/>
  <c r="P100" i="1"/>
  <c r="AC100" i="1"/>
  <c r="AD100" i="1"/>
  <c r="AE100" i="1"/>
  <c r="CS100" i="1" s="1"/>
  <c r="R100" i="1" s="1"/>
  <c r="AE102" i="1" s="1"/>
  <c r="AF100" i="1"/>
  <c r="CT100" i="1" s="1"/>
  <c r="S100" i="1" s="1"/>
  <c r="AF102" i="1" s="1"/>
  <c r="AF98" i="1" s="1"/>
  <c r="AG100" i="1"/>
  <c r="AH100" i="1"/>
  <c r="CV100" i="1" s="1"/>
  <c r="U100" i="1" s="1"/>
  <c r="AH102" i="1" s="1"/>
  <c r="AI100" i="1"/>
  <c r="CW100" i="1" s="1"/>
  <c r="V100" i="1" s="1"/>
  <c r="AI102" i="1" s="1"/>
  <c r="AJ100" i="1"/>
  <c r="CX100" i="1" s="1"/>
  <c r="W100" i="1" s="1"/>
  <c r="AJ102" i="1" s="1"/>
  <c r="AJ98" i="1" s="1"/>
  <c r="CQ100" i="1"/>
  <c r="CU100" i="1"/>
  <c r="T100" i="1" s="1"/>
  <c r="AG102" i="1" s="1"/>
  <c r="CY100" i="1"/>
  <c r="X100" i="1" s="1"/>
  <c r="AK102" i="1" s="1"/>
  <c r="AK98" i="1" s="1"/>
  <c r="CZ100" i="1"/>
  <c r="Y100" i="1" s="1"/>
  <c r="GL100" i="1"/>
  <c r="GN100" i="1"/>
  <c r="CB102" i="1" s="1"/>
  <c r="AS102" i="1" s="1"/>
  <c r="AS98" i="1" s="1"/>
  <c r="GO100" i="1"/>
  <c r="GP100" i="1"/>
  <c r="GV100" i="1"/>
  <c r="HC100" i="1" s="1"/>
  <c r="GX100" i="1" s="1"/>
  <c r="CJ102" i="1" s="1"/>
  <c r="BA102" i="1" s="1"/>
  <c r="B102" i="1"/>
  <c r="C102" i="1"/>
  <c r="C98" i="1" s="1"/>
  <c r="D102" i="1"/>
  <c r="D98" i="1" s="1"/>
  <c r="F102" i="1"/>
  <c r="G102" i="1"/>
  <c r="G98" i="1" s="1"/>
  <c r="S102" i="1"/>
  <c r="W102" i="1"/>
  <c r="W98" i="1" s="1"/>
  <c r="X102" i="1"/>
  <c r="AL102" i="1"/>
  <c r="AU102" i="1"/>
  <c r="BX102" i="1"/>
  <c r="AO102" i="1" s="1"/>
  <c r="AO98" i="1" s="1"/>
  <c r="BZ102" i="1"/>
  <c r="CC102" i="1"/>
  <c r="CC98" i="1" s="1"/>
  <c r="CD102" i="1"/>
  <c r="CD98" i="1" s="1"/>
  <c r="CK102" i="1"/>
  <c r="CK98" i="1" s="1"/>
  <c r="CL102" i="1"/>
  <c r="CM102" i="1"/>
  <c r="CM98" i="1" s="1"/>
  <c r="F106" i="1"/>
  <c r="F119" i="1"/>
  <c r="F126" i="1"/>
  <c r="D132" i="1"/>
  <c r="E134" i="1"/>
  <c r="Z134" i="1"/>
  <c r="AA134" i="1"/>
  <c r="AM134" i="1"/>
  <c r="AN134" i="1"/>
  <c r="BE134" i="1"/>
  <c r="BF134" i="1"/>
  <c r="BG134" i="1"/>
  <c r="BH134" i="1"/>
  <c r="BI134" i="1"/>
  <c r="BJ134" i="1"/>
  <c r="BK134" i="1"/>
  <c r="BL134" i="1"/>
  <c r="BM134" i="1"/>
  <c r="BN134" i="1"/>
  <c r="BO134" i="1"/>
  <c r="BP134" i="1"/>
  <c r="BQ134" i="1"/>
  <c r="BR134" i="1"/>
  <c r="BS134" i="1"/>
  <c r="BT134" i="1"/>
  <c r="BU134" i="1"/>
  <c r="BV134" i="1"/>
  <c r="BW134" i="1"/>
  <c r="CI134" i="1"/>
  <c r="CN134" i="1"/>
  <c r="CO134" i="1"/>
  <c r="CP134" i="1"/>
  <c r="CQ134" i="1"/>
  <c r="CR134" i="1"/>
  <c r="CS134" i="1"/>
  <c r="CT134" i="1"/>
  <c r="CU134" i="1"/>
  <c r="CV134" i="1"/>
  <c r="CW134" i="1"/>
  <c r="CX134" i="1"/>
  <c r="CY134" i="1"/>
  <c r="CZ134" i="1"/>
  <c r="DA134" i="1"/>
  <c r="DB134" i="1"/>
  <c r="DC134" i="1"/>
  <c r="DD134" i="1"/>
  <c r="DE134" i="1"/>
  <c r="DF134" i="1"/>
  <c r="DG134" i="1"/>
  <c r="DH134" i="1"/>
  <c r="DI134" i="1"/>
  <c r="DJ134" i="1"/>
  <c r="DK134" i="1"/>
  <c r="DL134" i="1"/>
  <c r="DM134" i="1"/>
  <c r="DN134" i="1"/>
  <c r="DO134" i="1"/>
  <c r="DP134" i="1"/>
  <c r="DQ134" i="1"/>
  <c r="DR134" i="1"/>
  <c r="DS134" i="1"/>
  <c r="DT134" i="1"/>
  <c r="DU134" i="1"/>
  <c r="DV134" i="1"/>
  <c r="DW134" i="1"/>
  <c r="DX134" i="1"/>
  <c r="DY134" i="1"/>
  <c r="DZ134" i="1"/>
  <c r="EA134" i="1"/>
  <c r="EB134" i="1"/>
  <c r="EC134" i="1"/>
  <c r="ED134" i="1"/>
  <c r="EE134" i="1"/>
  <c r="EF134" i="1"/>
  <c r="EG134" i="1"/>
  <c r="EH134" i="1"/>
  <c r="EI134" i="1"/>
  <c r="EJ134" i="1"/>
  <c r="EK134" i="1"/>
  <c r="EL134" i="1"/>
  <c r="EM134" i="1"/>
  <c r="EN134" i="1"/>
  <c r="EO134" i="1"/>
  <c r="EP134" i="1"/>
  <c r="EQ134" i="1"/>
  <c r="ER134" i="1"/>
  <c r="ES134" i="1"/>
  <c r="ET134" i="1"/>
  <c r="EU134" i="1"/>
  <c r="EV134" i="1"/>
  <c r="EW134" i="1"/>
  <c r="EX134" i="1"/>
  <c r="EY134" i="1"/>
  <c r="EZ134" i="1"/>
  <c r="FA134" i="1"/>
  <c r="FB134" i="1"/>
  <c r="FC134" i="1"/>
  <c r="FD134" i="1"/>
  <c r="FE134" i="1"/>
  <c r="FF134" i="1"/>
  <c r="FG134" i="1"/>
  <c r="FH134" i="1"/>
  <c r="FI134" i="1"/>
  <c r="FJ134" i="1"/>
  <c r="FK134" i="1"/>
  <c r="FL134" i="1"/>
  <c r="FM134" i="1"/>
  <c r="FN134" i="1"/>
  <c r="FO134" i="1"/>
  <c r="FP134" i="1"/>
  <c r="FQ134" i="1"/>
  <c r="FR134" i="1"/>
  <c r="FS134" i="1"/>
  <c r="FT134" i="1"/>
  <c r="FU134" i="1"/>
  <c r="FV134" i="1"/>
  <c r="FW134" i="1"/>
  <c r="FX134" i="1"/>
  <c r="FY134" i="1"/>
  <c r="FZ134" i="1"/>
  <c r="GA134" i="1"/>
  <c r="GB134" i="1"/>
  <c r="GC134" i="1"/>
  <c r="GD134" i="1"/>
  <c r="GE134" i="1"/>
  <c r="GF134" i="1"/>
  <c r="GG134" i="1"/>
  <c r="GH134" i="1"/>
  <c r="GI134" i="1"/>
  <c r="GJ134" i="1"/>
  <c r="GK134" i="1"/>
  <c r="GL134" i="1"/>
  <c r="GM134" i="1"/>
  <c r="GN134" i="1"/>
  <c r="GO134" i="1"/>
  <c r="GP134" i="1"/>
  <c r="GQ134" i="1"/>
  <c r="GR134" i="1"/>
  <c r="GS134" i="1"/>
  <c r="GT134" i="1"/>
  <c r="GU134" i="1"/>
  <c r="GV134" i="1"/>
  <c r="GW134" i="1"/>
  <c r="GX134" i="1"/>
  <c r="C136" i="1"/>
  <c r="D136" i="1"/>
  <c r="AC136" i="1"/>
  <c r="AE136" i="1"/>
  <c r="AF136" i="1"/>
  <c r="CT136" i="1" s="1"/>
  <c r="S136" i="1" s="1"/>
  <c r="AG136" i="1"/>
  <c r="AH136" i="1"/>
  <c r="AI136" i="1"/>
  <c r="CW136" i="1" s="1"/>
  <c r="V136" i="1" s="1"/>
  <c r="AI138" i="1" s="1"/>
  <c r="AJ136" i="1"/>
  <c r="CX136" i="1" s="1"/>
  <c r="W136" i="1" s="1"/>
  <c r="AJ138" i="1" s="1"/>
  <c r="CQ136" i="1"/>
  <c r="P136" i="1" s="1"/>
  <c r="CU136" i="1"/>
  <c r="T136" i="1" s="1"/>
  <c r="AG138" i="1" s="1"/>
  <c r="AG134" i="1" s="1"/>
  <c r="CV136" i="1"/>
  <c r="U136" i="1" s="1"/>
  <c r="AH138" i="1" s="1"/>
  <c r="FR136" i="1"/>
  <c r="GL136" i="1"/>
  <c r="GN136" i="1"/>
  <c r="CB138" i="1" s="1"/>
  <c r="GO136" i="1"/>
  <c r="GV136" i="1"/>
  <c r="GX136" i="1"/>
  <c r="CJ138" i="1" s="1"/>
  <c r="HC136" i="1"/>
  <c r="B138" i="1"/>
  <c r="B134" i="1" s="1"/>
  <c r="C138" i="1"/>
  <c r="C134" i="1" s="1"/>
  <c r="D138" i="1"/>
  <c r="D134" i="1" s="1"/>
  <c r="F138" i="1"/>
  <c r="F134" i="1" s="1"/>
  <c r="G138" i="1"/>
  <c r="G134" i="1" s="1"/>
  <c r="T138" i="1"/>
  <c r="T134" i="1" s="1"/>
  <c r="BD138" i="1"/>
  <c r="BD134" i="1" s="1"/>
  <c r="BX138" i="1"/>
  <c r="BX134" i="1" s="1"/>
  <c r="BY138" i="1"/>
  <c r="BY134" i="1" s="1"/>
  <c r="BZ138" i="1"/>
  <c r="BZ134" i="1" s="1"/>
  <c r="CC138" i="1"/>
  <c r="CC134" i="1" s="1"/>
  <c r="CI138" i="1"/>
  <c r="AZ138" i="1" s="1"/>
  <c r="CK138" i="1"/>
  <c r="CK134" i="1" s="1"/>
  <c r="CL138" i="1"/>
  <c r="CL134" i="1" s="1"/>
  <c r="CM138" i="1"/>
  <c r="CM134" i="1" s="1"/>
  <c r="F163" i="1"/>
  <c r="B168" i="1"/>
  <c r="B22" i="1" s="1"/>
  <c r="C168" i="1"/>
  <c r="C22" i="1" s="1"/>
  <c r="D168" i="1"/>
  <c r="D22" i="1" s="1"/>
  <c r="F168" i="1"/>
  <c r="F22" i="1" s="1"/>
  <c r="G168" i="1"/>
  <c r="G22" i="1" s="1"/>
  <c r="B198" i="1"/>
  <c r="B18" i="1" s="1"/>
  <c r="C198" i="1"/>
  <c r="C18" i="1" s="1"/>
  <c r="D198" i="1"/>
  <c r="D18" i="1" s="1"/>
  <c r="F198" i="1"/>
  <c r="F18" i="1" s="1"/>
  <c r="G198" i="1"/>
  <c r="G18" i="1" s="1"/>
  <c r="G93" i="5" l="1"/>
  <c r="G26" i="5"/>
  <c r="G54" i="5"/>
  <c r="J54" i="5"/>
  <c r="J93" i="5"/>
  <c r="G28" i="5"/>
  <c r="AH98" i="1"/>
  <c r="U102" i="1"/>
  <c r="AH134" i="1"/>
  <c r="U138" i="1"/>
  <c r="AZ134" i="1"/>
  <c r="F149" i="1"/>
  <c r="CJ134" i="1"/>
  <c r="BA138" i="1"/>
  <c r="CS136" i="1"/>
  <c r="R136" i="1" s="1"/>
  <c r="AE138" i="1" s="1"/>
  <c r="AD136" i="1"/>
  <c r="U62" i="1"/>
  <c r="F88" i="1"/>
  <c r="AD26" i="1"/>
  <c r="Q30" i="1"/>
  <c r="F159" i="1"/>
  <c r="FR100" i="1"/>
  <c r="BY102" i="1" s="1"/>
  <c r="AC102" i="1"/>
  <c r="CJ98" i="1"/>
  <c r="AZ62" i="1"/>
  <c r="F77" i="1"/>
  <c r="CY28" i="1"/>
  <c r="X28" i="1" s="1"/>
  <c r="AK30" i="1" s="1"/>
  <c r="CZ28" i="1"/>
  <c r="Y28" i="1" s="1"/>
  <c r="AL30" i="1" s="1"/>
  <c r="AF30" i="1"/>
  <c r="AC138" i="1"/>
  <c r="CL98" i="1"/>
  <c r="BC102" i="1"/>
  <c r="F128" i="1"/>
  <c r="X98" i="1"/>
  <c r="AH62" i="1"/>
  <c r="AI134" i="1"/>
  <c r="V138" i="1"/>
  <c r="AH26" i="1"/>
  <c r="U30" i="1"/>
  <c r="CB134" i="1"/>
  <c r="AS138" i="1"/>
  <c r="AJ134" i="1"/>
  <c r="W138" i="1"/>
  <c r="AF138" i="1"/>
  <c r="CY136" i="1"/>
  <c r="X136" i="1" s="1"/>
  <c r="AK138" i="1" s="1"/>
  <c r="BZ98" i="1"/>
  <c r="CG102" i="1"/>
  <c r="AQ102" i="1"/>
  <c r="BA98" i="1"/>
  <c r="F122" i="1"/>
  <c r="AG98" i="1"/>
  <c r="T102" i="1"/>
  <c r="CR100" i="1"/>
  <c r="Q100" i="1" s="1"/>
  <c r="AD102" i="1" s="1"/>
  <c r="AB100" i="1"/>
  <c r="F80" i="1"/>
  <c r="R62" i="1"/>
  <c r="T66" i="1"/>
  <c r="AG62" i="1"/>
  <c r="BC138" i="1"/>
  <c r="AQ138" i="1"/>
  <c r="AU62" i="1"/>
  <c r="F85" i="1"/>
  <c r="CZ64" i="1"/>
  <c r="Y64" i="1" s="1"/>
  <c r="AL66" i="1" s="1"/>
  <c r="AF66" i="1"/>
  <c r="CY64" i="1"/>
  <c r="X64" i="1" s="1"/>
  <c r="AK66" i="1" s="1"/>
  <c r="Q66" i="1"/>
  <c r="AD62" i="1"/>
  <c r="CG26" i="1"/>
  <c r="AX30" i="1"/>
  <c r="AP26" i="1"/>
  <c r="F39" i="1"/>
  <c r="AE26" i="1"/>
  <c r="R30" i="1"/>
  <c r="CG138" i="1"/>
  <c r="BB138" i="1"/>
  <c r="AT138" i="1"/>
  <c r="AP138" i="1"/>
  <c r="BD102" i="1"/>
  <c r="AL98" i="1"/>
  <c r="Y102" i="1"/>
  <c r="CB98" i="1"/>
  <c r="V26" i="1"/>
  <c r="F53" i="1"/>
  <c r="W30" i="1"/>
  <c r="AJ26" i="1"/>
  <c r="AO138" i="1"/>
  <c r="AU98" i="1"/>
  <c r="F121" i="1"/>
  <c r="S98" i="1"/>
  <c r="F117" i="1"/>
  <c r="AI98" i="1"/>
  <c r="V102" i="1"/>
  <c r="AE98" i="1"/>
  <c r="R102" i="1"/>
  <c r="BD66" i="1"/>
  <c r="CP64" i="1"/>
  <c r="O64" i="1" s="1"/>
  <c r="AC66" i="1"/>
  <c r="BB102" i="1"/>
  <c r="AT102" i="1"/>
  <c r="BC66" i="1"/>
  <c r="AQ66" i="1"/>
  <c r="W66" i="1"/>
  <c r="AB64" i="1"/>
  <c r="BB30" i="1"/>
  <c r="CD26" i="1"/>
  <c r="AU30" i="1"/>
  <c r="F51" i="1"/>
  <c r="T26" i="1"/>
  <c r="CQ28" i="1"/>
  <c r="P28" i="1" s="1"/>
  <c r="AB28" i="1"/>
  <c r="BY26" i="1"/>
  <c r="CG66" i="1"/>
  <c r="BB66" i="1"/>
  <c r="AP66" i="1"/>
  <c r="V66" i="1"/>
  <c r="BA66" i="1"/>
  <c r="AS66" i="1"/>
  <c r="AO66" i="1"/>
  <c r="CI26" i="1"/>
  <c r="AZ30" i="1"/>
  <c r="CJ26" i="1"/>
  <c r="BA30" i="1"/>
  <c r="BZ26" i="1"/>
  <c r="AQ30" i="1"/>
  <c r="AS30" i="1"/>
  <c r="AO30" i="1"/>
  <c r="BD30" i="1"/>
  <c r="BC30" i="1"/>
  <c r="AT98" i="1" l="1"/>
  <c r="F120" i="1"/>
  <c r="BB134" i="1"/>
  <c r="F151" i="1"/>
  <c r="CG98" i="1"/>
  <c r="AX102" i="1"/>
  <c r="F52" i="1"/>
  <c r="U26" i="1"/>
  <c r="U168" i="1"/>
  <c r="F34" i="1"/>
  <c r="AO26" i="1"/>
  <c r="AO168" i="1"/>
  <c r="AO62" i="1"/>
  <c r="F70" i="1"/>
  <c r="AP62" i="1"/>
  <c r="F75" i="1"/>
  <c r="AU26" i="1"/>
  <c r="F49" i="1"/>
  <c r="W62" i="1"/>
  <c r="F90" i="1"/>
  <c r="BB98" i="1"/>
  <c r="F115" i="1"/>
  <c r="R98" i="1"/>
  <c r="F116" i="1"/>
  <c r="AO134" i="1"/>
  <c r="F142" i="1"/>
  <c r="BD98" i="1"/>
  <c r="F127" i="1"/>
  <c r="CG134" i="1"/>
  <c r="AX138" i="1"/>
  <c r="Q62" i="1"/>
  <c r="F78" i="1"/>
  <c r="AC134" i="1"/>
  <c r="CF138" i="1"/>
  <c r="CH138" i="1"/>
  <c r="CE138" i="1"/>
  <c r="P138" i="1"/>
  <c r="X30" i="1"/>
  <c r="AK26" i="1"/>
  <c r="AC98" i="1"/>
  <c r="CF102" i="1"/>
  <c r="CH102" i="1"/>
  <c r="P102" i="1"/>
  <c r="CE102" i="1"/>
  <c r="F42" i="1"/>
  <c r="Q26" i="1"/>
  <c r="AB136" i="1"/>
  <c r="CR136" i="1"/>
  <c r="Q136" i="1" s="1"/>
  <c r="U98" i="1"/>
  <c r="F124" i="1"/>
  <c r="F89" i="1"/>
  <c r="V62" i="1"/>
  <c r="V168" i="1"/>
  <c r="BD62" i="1"/>
  <c r="F91" i="1"/>
  <c r="AL26" i="1"/>
  <c r="Y30" i="1"/>
  <c r="F47" i="1"/>
  <c r="AS26" i="1"/>
  <c r="AS168" i="1"/>
  <c r="BB62" i="1"/>
  <c r="F79" i="1"/>
  <c r="P66" i="1"/>
  <c r="AC62" i="1"/>
  <c r="CF66" i="1"/>
  <c r="CH66" i="1"/>
  <c r="CE66" i="1"/>
  <c r="AP134" i="1"/>
  <c r="F147" i="1"/>
  <c r="R26" i="1"/>
  <c r="F44" i="1"/>
  <c r="R168" i="1"/>
  <c r="AX26" i="1"/>
  <c r="F37" i="1"/>
  <c r="X66" i="1"/>
  <c r="AK62" i="1"/>
  <c r="T62" i="1"/>
  <c r="F87" i="1"/>
  <c r="T168" i="1"/>
  <c r="AD98" i="1"/>
  <c r="Q102" i="1"/>
  <c r="AK134" i="1"/>
  <c r="X138" i="1"/>
  <c r="AS134" i="1"/>
  <c r="F155" i="1"/>
  <c r="V134" i="1"/>
  <c r="F161" i="1"/>
  <c r="CP100" i="1"/>
  <c r="O100" i="1" s="1"/>
  <c r="R138" i="1"/>
  <c r="AE134" i="1"/>
  <c r="F55" i="1"/>
  <c r="BD26" i="1"/>
  <c r="BD168" i="1"/>
  <c r="Y66" i="1"/>
  <c r="AL62" i="1"/>
  <c r="F154" i="1"/>
  <c r="BC134" i="1"/>
  <c r="W134" i="1"/>
  <c r="F162" i="1"/>
  <c r="F50" i="1"/>
  <c r="BA26" i="1"/>
  <c r="BA168" i="1"/>
  <c r="AS62" i="1"/>
  <c r="F83" i="1"/>
  <c r="AC30" i="1"/>
  <c r="CP28" i="1"/>
  <c r="O28" i="1" s="1"/>
  <c r="AQ62" i="1"/>
  <c r="F76" i="1"/>
  <c r="F46" i="1"/>
  <c r="BC26" i="1"/>
  <c r="BC168" i="1"/>
  <c r="AQ26" i="1"/>
  <c r="F40" i="1"/>
  <c r="AQ168" i="1"/>
  <c r="AZ26" i="1"/>
  <c r="F41" i="1"/>
  <c r="BA62" i="1"/>
  <c r="F86" i="1"/>
  <c r="CG62" i="1"/>
  <c r="AX66" i="1"/>
  <c r="AX168" i="1" s="1"/>
  <c r="BB26" i="1"/>
  <c r="F43" i="1"/>
  <c r="BB168" i="1"/>
  <c r="BC62" i="1"/>
  <c r="F82" i="1"/>
  <c r="GO64" i="1"/>
  <c r="CC66" i="1" s="1"/>
  <c r="GM64" i="1"/>
  <c r="CA66" i="1" s="1"/>
  <c r="AB66" i="1"/>
  <c r="V98" i="1"/>
  <c r="F125" i="1"/>
  <c r="F54" i="1"/>
  <c r="W26" i="1"/>
  <c r="W168" i="1"/>
  <c r="Y98" i="1"/>
  <c r="F129" i="1"/>
  <c r="AT134" i="1"/>
  <c r="F156" i="1"/>
  <c r="AF62" i="1"/>
  <c r="S66" i="1"/>
  <c r="AQ134" i="1"/>
  <c r="F148" i="1"/>
  <c r="T98" i="1"/>
  <c r="F123" i="1"/>
  <c r="F112" i="1"/>
  <c r="AQ98" i="1"/>
  <c r="S138" i="1"/>
  <c r="AF134" i="1"/>
  <c r="BC98" i="1"/>
  <c r="F118" i="1"/>
  <c r="S30" i="1"/>
  <c r="AF26" i="1"/>
  <c r="BY98" i="1"/>
  <c r="AP102" i="1"/>
  <c r="AP168" i="1" s="1"/>
  <c r="CI102" i="1"/>
  <c r="BA134" i="1"/>
  <c r="F158" i="1"/>
  <c r="U134" i="1"/>
  <c r="F160" i="1"/>
  <c r="CZ136" i="1"/>
  <c r="Y136" i="1" s="1"/>
  <c r="AL138" i="1" s="1"/>
  <c r="AX22" i="1" l="1"/>
  <c r="F175" i="1"/>
  <c r="AX198" i="1"/>
  <c r="AP22" i="1"/>
  <c r="F177" i="1"/>
  <c r="G16" i="2" s="1"/>
  <c r="G18" i="2" s="1"/>
  <c r="AP198" i="1"/>
  <c r="AL134" i="1"/>
  <c r="Y138" i="1"/>
  <c r="S62" i="1"/>
  <c r="F81" i="1"/>
  <c r="BB22" i="1"/>
  <c r="F181" i="1"/>
  <c r="BB198" i="1"/>
  <c r="AB102" i="1"/>
  <c r="GM100" i="1"/>
  <c r="CA102" i="1" s="1"/>
  <c r="CF62" i="1"/>
  <c r="AW66" i="1"/>
  <c r="CH98" i="1"/>
  <c r="AY102" i="1"/>
  <c r="CF134" i="1"/>
  <c r="AW138" i="1"/>
  <c r="AO22" i="1"/>
  <c r="F172" i="1"/>
  <c r="AO198" i="1"/>
  <c r="CC62" i="1"/>
  <c r="AT66" i="1"/>
  <c r="BC22" i="1"/>
  <c r="BC198" i="1"/>
  <c r="F184" i="1"/>
  <c r="F164" i="1"/>
  <c r="X134" i="1"/>
  <c r="T22" i="1"/>
  <c r="T198" i="1"/>
  <c r="F189" i="1"/>
  <c r="X62" i="1"/>
  <c r="F92" i="1"/>
  <c r="R22" i="1"/>
  <c r="R198" i="1"/>
  <c r="F182" i="1"/>
  <c r="AS22" i="1"/>
  <c r="F185" i="1"/>
  <c r="E16" i="2" s="1"/>
  <c r="AS198" i="1"/>
  <c r="AD138" i="1"/>
  <c r="CP136" i="1"/>
  <c r="O136" i="1" s="1"/>
  <c r="AW102" i="1"/>
  <c r="CF98" i="1"/>
  <c r="F141" i="1"/>
  <c r="P134" i="1"/>
  <c r="F57" i="1"/>
  <c r="Y26" i="1"/>
  <c r="Y168" i="1"/>
  <c r="S26" i="1"/>
  <c r="F45" i="1"/>
  <c r="S168" i="1"/>
  <c r="AP98" i="1"/>
  <c r="F111" i="1"/>
  <c r="W22" i="1"/>
  <c r="F192" i="1"/>
  <c r="W198" i="1"/>
  <c r="AQ22" i="1"/>
  <c r="AQ198" i="1"/>
  <c r="F178" i="1"/>
  <c r="GM28" i="1"/>
  <c r="CA30" i="1" s="1"/>
  <c r="GO28" i="1"/>
  <c r="CC30" i="1" s="1"/>
  <c r="AB30" i="1"/>
  <c r="BA22" i="1"/>
  <c r="F188" i="1"/>
  <c r="BA198" i="1"/>
  <c r="Y62" i="1"/>
  <c r="F93" i="1"/>
  <c r="CE62" i="1"/>
  <c r="AV66" i="1"/>
  <c r="P62" i="1"/>
  <c r="F69" i="1"/>
  <c r="CE98" i="1"/>
  <c r="AV102" i="1"/>
  <c r="AV138" i="1"/>
  <c r="CE134" i="1"/>
  <c r="AX98" i="1"/>
  <c r="F109" i="1"/>
  <c r="CA62" i="1"/>
  <c r="AR66" i="1"/>
  <c r="V22" i="1"/>
  <c r="F191" i="1"/>
  <c r="V198" i="1"/>
  <c r="X26" i="1"/>
  <c r="F56" i="1"/>
  <c r="X168" i="1"/>
  <c r="AX134" i="1"/>
  <c r="F145" i="1"/>
  <c r="CI98" i="1"/>
  <c r="AZ102" i="1"/>
  <c r="F153" i="1"/>
  <c r="S134" i="1"/>
  <c r="AB62" i="1"/>
  <c r="O66" i="1"/>
  <c r="AX62" i="1"/>
  <c r="F73" i="1"/>
  <c r="CH30" i="1"/>
  <c r="P30" i="1"/>
  <c r="CE30" i="1"/>
  <c r="CF30" i="1"/>
  <c r="AC26" i="1"/>
  <c r="BD22" i="1"/>
  <c r="BD198" i="1"/>
  <c r="F193" i="1"/>
  <c r="R134" i="1"/>
  <c r="F152" i="1"/>
  <c r="Q98" i="1"/>
  <c r="F114" i="1"/>
  <c r="CH62" i="1"/>
  <c r="AY66" i="1"/>
  <c r="F105" i="1"/>
  <c r="P98" i="1"/>
  <c r="CH134" i="1"/>
  <c r="AY138" i="1"/>
  <c r="U22" i="1"/>
  <c r="U198" i="1"/>
  <c r="F190" i="1"/>
  <c r="AT30" i="1" l="1"/>
  <c r="CC26" i="1"/>
  <c r="GP136" i="1"/>
  <c r="CD138" i="1" s="1"/>
  <c r="AB138" i="1"/>
  <c r="GM136" i="1"/>
  <c r="CA138" i="1" s="1"/>
  <c r="BC18" i="1"/>
  <c r="F214" i="1"/>
  <c r="AO18" i="1"/>
  <c r="F202" i="1"/>
  <c r="Y134" i="1"/>
  <c r="F165" i="1"/>
  <c r="X198" i="1"/>
  <c r="X22" i="1"/>
  <c r="F194" i="1"/>
  <c r="AV98" i="1"/>
  <c r="F107" i="1"/>
  <c r="CA26" i="1"/>
  <c r="AR30" i="1"/>
  <c r="W18" i="1"/>
  <c r="F222" i="1"/>
  <c r="Y22" i="1"/>
  <c r="F195" i="1"/>
  <c r="Y198" i="1"/>
  <c r="AD134" i="1"/>
  <c r="Q138" i="1"/>
  <c r="AY98" i="1"/>
  <c r="F110" i="1"/>
  <c r="CA98" i="1"/>
  <c r="AR102" i="1"/>
  <c r="AX18" i="1"/>
  <c r="F205" i="1"/>
  <c r="P26" i="1"/>
  <c r="P168" i="1"/>
  <c r="F33" i="1"/>
  <c r="F113" i="1"/>
  <c r="AZ98" i="1"/>
  <c r="AZ168" i="1"/>
  <c r="AV62" i="1"/>
  <c r="F71" i="1"/>
  <c r="U18" i="1"/>
  <c r="F220" i="1"/>
  <c r="CF26" i="1"/>
  <c r="AW30" i="1"/>
  <c r="AR62" i="1"/>
  <c r="F94" i="1"/>
  <c r="S22" i="1"/>
  <c r="F183" i="1"/>
  <c r="J16" i="2" s="1"/>
  <c r="J18" i="2" s="1"/>
  <c r="S198" i="1"/>
  <c r="AS18" i="1"/>
  <c r="F215" i="1"/>
  <c r="R18" i="1"/>
  <c r="F212" i="1"/>
  <c r="AT62" i="1"/>
  <c r="F84" i="1"/>
  <c r="AB98" i="1"/>
  <c r="O102" i="1"/>
  <c r="AP18" i="1"/>
  <c r="F207" i="1"/>
  <c r="F229" i="1" s="1"/>
  <c r="AY62" i="1"/>
  <c r="F74" i="1"/>
  <c r="O62" i="1"/>
  <c r="F68" i="1"/>
  <c r="BA18" i="1"/>
  <c r="F218" i="1"/>
  <c r="CH26" i="1"/>
  <c r="AY30" i="1"/>
  <c r="AY134" i="1"/>
  <c r="F146" i="1"/>
  <c r="BD18" i="1"/>
  <c r="F223" i="1"/>
  <c r="CE26" i="1"/>
  <c r="AV30" i="1"/>
  <c r="V18" i="1"/>
  <c r="F221" i="1"/>
  <c r="AV134" i="1"/>
  <c r="F143" i="1"/>
  <c r="O30" i="1"/>
  <c r="AB26" i="1"/>
  <c r="AQ18" i="1"/>
  <c r="F208" i="1"/>
  <c r="AW98" i="1"/>
  <c r="F108" i="1"/>
  <c r="E18" i="2"/>
  <c r="T18" i="1"/>
  <c r="F219" i="1"/>
  <c r="AW134" i="1"/>
  <c r="F144" i="1"/>
  <c r="AW62" i="1"/>
  <c r="F72" i="1"/>
  <c r="BB18" i="1"/>
  <c r="F211" i="1"/>
  <c r="F35" i="1" l="1"/>
  <c r="AV26" i="1"/>
  <c r="AV168" i="1"/>
  <c r="F104" i="1"/>
  <c r="O98" i="1"/>
  <c r="S18" i="1"/>
  <c r="F213" i="1"/>
  <c r="X18" i="1"/>
  <c r="F224" i="1"/>
  <c r="AB134" i="1"/>
  <c r="O138" i="1"/>
  <c r="O168" i="1" s="1"/>
  <c r="F36" i="1"/>
  <c r="AW26" i="1"/>
  <c r="AW168" i="1"/>
  <c r="Y18" i="1"/>
  <c r="F225" i="1"/>
  <c r="CD134" i="1"/>
  <c r="AU138" i="1"/>
  <c r="F38" i="1"/>
  <c r="AY26" i="1"/>
  <c r="AY168" i="1"/>
  <c r="F58" i="1"/>
  <c r="AR26" i="1"/>
  <c r="O26" i="1"/>
  <c r="F32" i="1"/>
  <c r="AZ22" i="1"/>
  <c r="F179" i="1"/>
  <c r="AZ198" i="1"/>
  <c r="P22" i="1"/>
  <c r="F171" i="1"/>
  <c r="P198" i="1"/>
  <c r="AR98" i="1"/>
  <c r="F130" i="1"/>
  <c r="Q134" i="1"/>
  <c r="F150" i="1"/>
  <c r="Q168" i="1"/>
  <c r="AR138" i="1"/>
  <c r="CA134" i="1"/>
  <c r="AT26" i="1"/>
  <c r="F48" i="1"/>
  <c r="AT168" i="1"/>
  <c r="O22" i="1" l="1"/>
  <c r="F170" i="1"/>
  <c r="O198" i="1"/>
  <c r="AT22" i="1"/>
  <c r="F186" i="1"/>
  <c r="F16" i="2" s="1"/>
  <c r="AT198" i="1"/>
  <c r="AR134" i="1"/>
  <c r="F166" i="1"/>
  <c r="F140" i="1"/>
  <c r="O134" i="1"/>
  <c r="AV22" i="1"/>
  <c r="AV198" i="1"/>
  <c r="F173" i="1"/>
  <c r="AZ18" i="1"/>
  <c r="F209" i="1"/>
  <c r="P18" i="1"/>
  <c r="F201" i="1"/>
  <c r="F157" i="1"/>
  <c r="AU134" i="1"/>
  <c r="AU168" i="1"/>
  <c r="AW22" i="1"/>
  <c r="AW198" i="1"/>
  <c r="F174" i="1"/>
  <c r="Q22" i="1"/>
  <c r="F180" i="1"/>
  <c r="Q198" i="1"/>
  <c r="AR168" i="1"/>
  <c r="AY22" i="1"/>
  <c r="AY198" i="1"/>
  <c r="F176" i="1"/>
  <c r="AU22" i="1" l="1"/>
  <c r="F187" i="1"/>
  <c r="H16" i="2" s="1"/>
  <c r="H18" i="2" s="1"/>
  <c r="AU198" i="1"/>
  <c r="AV18" i="1"/>
  <c r="F203" i="1"/>
  <c r="F206" i="1"/>
  <c r="AY18" i="1"/>
  <c r="F196" i="1"/>
  <c r="AR198" i="1"/>
  <c r="AR22" i="1"/>
  <c r="O18" i="1"/>
  <c r="F200" i="1"/>
  <c r="Q18" i="1"/>
  <c r="F210" i="1"/>
  <c r="AW18" i="1"/>
  <c r="F204" i="1"/>
  <c r="AT18" i="1"/>
  <c r="F216" i="1"/>
  <c r="F228" i="1" s="1"/>
  <c r="F18" i="2"/>
  <c r="I16" i="2"/>
  <c r="I18" i="2" s="1"/>
  <c r="AU18" i="1" l="1"/>
  <c r="F217" i="1"/>
  <c r="F230" i="1" s="1"/>
  <c r="F227" i="1"/>
  <c r="AR18" i="1"/>
  <c r="F226" i="1"/>
</calcChain>
</file>

<file path=xl/sharedStrings.xml><?xml version="1.0" encoding="utf-8"?>
<sst xmlns="http://schemas.openxmlformats.org/spreadsheetml/2006/main" count="1457" uniqueCount="254">
  <si>
    <t>Smeta.RU  (495) 974-1589</t>
  </si>
  <si>
    <t>_PS_</t>
  </si>
  <si>
    <t>Smeta.RU</t>
  </si>
  <si>
    <t/>
  </si>
  <si>
    <t>Замена трансформаторов напряжения 10 кВ</t>
  </si>
  <si>
    <t>Типовые проекты 3.407.1-143  выпуск 2, 3.407-150</t>
  </si>
  <si>
    <t>Сметные нормы списания</t>
  </si>
  <si>
    <t>Коды ценников</t>
  </si>
  <si>
    <t>ТСНБ-2001 МО ред. 2014</t>
  </si>
  <si>
    <t>ТР для Версии 10: Центральные регионы (с уч. п-ма 2536-ИП/12/ГС от 27.11.12, 01/57049-ЮЛ от 27.04.2018) от 30.08.2018 г</t>
  </si>
  <si>
    <t>ТСНБ-2001 Московской области (редакция 2014 г версия 15.0)</t>
  </si>
  <si>
    <t>Поправки для НБ 2014 года от 15.06.2021 г. Кап. ремонт жилых и общественных зданий</t>
  </si>
  <si>
    <t>Новая локальная смета</t>
  </si>
  <si>
    <t>Новый раздел</t>
  </si>
  <si>
    <t>Демонтажные работы</t>
  </si>
  <si>
    <t>1</t>
  </si>
  <si>
    <t>м08-01-054-2</t>
  </si>
  <si>
    <t>Трансформатор напряжением до 10 кВ, трехфазный</t>
  </si>
  <si>
    <t>1  ШТ.</t>
  </si>
  <si>
    <t>ТЕРм Московской обл., м08-01-054-2, приказ Минстроя России №675/пр от 28.02.2017 № 259/пр</t>
  </si>
  <si>
    <t>)*0</t>
  </si>
  <si>
    <t>)*0,3</t>
  </si>
  <si>
    <t>Монтажные работы</t>
  </si>
  <si>
    <t>Электромонтажные работы ,  отдел 01-03 : ( на АЭС  НР = 110% ) - (работы по упр. авиа.- движением:  СП=55% (  {АВИА}=1; обычные работы : СП=65 - {AВИА}=0), при работе на АЭС СП= 68% )</t>
  </si>
  <si>
    <t>мФЕР-08</t>
  </si>
  <si>
    <t>Поправка: МДС 81-37.2004, п.3.2.1.4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</si>
  <si>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</si>
  <si>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</si>
  <si>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</si>
  <si>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</si>
  <si>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</si>
  <si>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</si>
  <si>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</si>
  <si>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</si>
  <si>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</si>
  <si>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</si>
  <si>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</si>
  <si>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</si>
  <si>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</si>
  <si>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</si>
  <si>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</si>
  <si>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</si>
  <si>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</si>
  <si>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</si>
  <si>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</si>
  <si>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</si>
  <si>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</si>
  <si>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</si>
  <si>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</si>
  <si>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</si>
  <si>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</si>
  <si>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</si>
  <si>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</si>
  <si>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</si>
  <si>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</si>
  <si>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</si>
  <si>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</si>
  <si>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</si>
  <si>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</si>
  <si>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</si>
  <si>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</si>
  <si>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</si>
  <si>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</si>
  <si>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</si>
  <si>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</si>
  <si>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</si>
  <si>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</si>
  <si>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</si>
  <si>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</si>
  <si>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</si>
  <si>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</si>
  <si>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</si>
  <si>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</si>
  <si>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</si>
  <si>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</si>
  <si>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</si>
  <si>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</si>
  <si>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</si>
  <si>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</si>
  <si>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</si>
  <si>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Оборудование</t>
  </si>
  <si>
    <t>Цена поставки</t>
  </si>
  <si>
    <t>Трансформатор т=напряжения 3 х ЗНОЛП-ЭК-10 М2</t>
  </si>
  <si>
    <t>шт.</t>
  </si>
  <si>
    <t>оборудование</t>
  </si>
  <si>
    <t>оборудование (03)</t>
  </si>
  <si>
    <t>[174 415,2 / 1,2 /  5,81]</t>
  </si>
  <si>
    <t>0</t>
  </si>
  <si>
    <t>Пусконаладочные работы</t>
  </si>
  <si>
    <t>п01-02-016-2</t>
  </si>
  <si>
    <t>Трансформатор напряжения измерительный трехфазный напряжением до 11 кВ</t>
  </si>
  <si>
    <t>ТЕРп Московской обл., п01-02-016-2, приказ Минстроя России №675/пр от 28.02.2017 № 262/пр</t>
  </si>
  <si>
    <t>Поправка: МДС 81-40.2006, п.2.7  Наименование: В случае, если монтажные и пусконаладочные работы по какому-либо оборудованию выполняются одним и тем же звеном (бригадой),</t>
  </si>
  <si>
    <t>)*0,8</t>
  </si>
  <si>
    <t>Пусконаладочные работы : все сборники, отдел 05 ( диагностика лифтов ) и отдел 06 ( техническое освидетельствование ) сборника мрФЕР-01</t>
  </si>
  <si>
    <t>пФЕРп</t>
  </si>
  <si>
    <t>Поправка: МДС 81-40.2006, п.2.7</t>
  </si>
  <si>
    <t>Всего по смете</t>
  </si>
  <si>
    <t>Итого по смете</t>
  </si>
  <si>
    <t>СМР</t>
  </si>
  <si>
    <t>Строительно-монтажные работы</t>
  </si>
  <si>
    <t>Обор</t>
  </si>
  <si>
    <t>ПНР</t>
  </si>
  <si>
    <t>Пусконаладочные работы ("вхолостую")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</si>
  <si>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</si>
  <si>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</si>
  <si>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</si>
  <si>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</si>
  <si>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</si>
  <si>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</si>
  <si>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</si>
  <si>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ЗД, и СООРУЖЕНИЙ,  НАРУЖНЫХ ИНЖЕНЕРНЫХ СЕТЕЙ, УЛИЦ И ДОРОГ МЕСТНОГО ЗНАЧЕНИЯ, МОСТОВ И ПУТЕПРОВОДОВ</t>
  </si>
  <si>
    <t>Капитальный ремонт прозводственных зданий</t>
  </si>
  <si>
    <t>УПР</t>
  </si>
  <si>
    <t>{вкл} - УПРОЩЕННОЕ НАЛОГООБЛОЖЕНИЕ</t>
  </si>
  <si>
    <t>Для всех  расценок. (  при применении упрощенной системы налогообложения)  · {УПР} - ( вкл.)    -  при упрощенной системе   ;  к = 0,9 к СП ( к= 0,7 к НР отменен с 1.01.11)  · {УПР} - ( выкл.) -  при  обычной системе налогообложения</t>
  </si>
  <si>
    <t>Упрощенное налогообложение</t>
  </si>
  <si>
    <t>ХОЗ</t>
  </si>
  <si>
    <t>{вкл} - ХОЗЯЙСТВЕННЫЙ СПОСОБ</t>
  </si>
  <si>
    <t>Для всех  расценок. (  при хозяйственном способе производства работ):  · {ХОЗ} - ( вкл.)    -  при  хоз. способе (к=0,6 к НР )  · {ХОЗ} - ( выкл.) -  при обычном способе производства работ</t>
  </si>
  <si>
    <t>Хозяйственный способ</t>
  </si>
  <si>
    <t>СЛЖ</t>
  </si>
  <si>
    <t>{вкл} -  При  РЕКОНСТРУКЦИИ сложных объектов, РЕКОНСТРУКЦИИ и КАП. РЕМОНТЕ объектов с дейст. яд. реакторами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</si>
  <si>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</si>
  <si>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"Сложные объекты "</t>
  </si>
  <si>
    <t>ТЕК_М/Т/Я</t>
  </si>
  <si>
    <t>При работе в тек. уровне цен с 27.04.2018 г. (письмо № 01/57049-ЮЛ от 27.04.2018 Минюст РФ), коэффициенты к НР =0,85 и к СП-0,8 не назначаются. До 27.04.2018 г. только для мостов, тоннелей, метро, АЭС, объектов с ядерным топливом (см. прим.)</t>
  </si>
  <si>
    <t>При работе в текущем уровне цен с 27.04.2018 г.</t>
  </si>
  <si>
    <t>ОПТ/В</t>
  </si>
  <si>
    <t>{вкл}    - Прокладка  МЕЖДУГОРОДНИХ  ВОЛОКОННО-ОПТИЧЕСКИХ ЛИНИЙ (для ФЕРм10, отд. 6 разд.3)  {выкл} - Прокладка  ГОРОДСКИХ               ВОЛОКОННО-ОПТИТЕСКИХ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</si>
  <si>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</si>
  <si>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городских в/опт. линий связи</t>
  </si>
  <si>
    <t>ЗАКР</t>
  </si>
  <si>
    <t>{вкл}   -  Обслуживающие и сопутстующие работы в тоннелях при  производве работ ЗАКРЫТЫМ СПОСОБОМ   {выкл} - Обслуживающие и сопутстующие работы в тоннелях при  производве работ  ОТКРЫТЫМ                       (ФЕР-29, разд.04 )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</si>
  <si>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</si>
  <si>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 обслуживающие процессы )</t>
  </si>
  <si>
    <t>АВИ</t>
  </si>
  <si>
    <t>(вкл)   -  При работах по ДИСПЕТЧЕРЕЗАЦИИ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</si>
  <si>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</si>
  <si>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авитранспорта</t>
  </si>
  <si>
    <t>АЭС</t>
  </si>
  <si>
    <t>(вкл)  -  Производство эл./монт. работ на АЭС ( ФЕРм -08 , отдел 01-03 ),  и контроль свар. швов  на АЭС {вкл}  (ФЕРм-39, отд. 02 и 03 )  (вык) -  Произовдство эл./монт. работ  и и контроль свар. швов на ОБЫЧНЫХ СООРУЖ,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</si>
  <si>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</si>
  <si>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Э/монтаж и контроль сварки на АЭС</t>
  </si>
  <si>
    <t>Инд_исп.Сводный</t>
  </si>
  <si>
    <t>Используется Индекс "по сводному"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</si>
  <si>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</si>
  <si>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</si>
  <si>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</si>
  <si>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</si>
  <si>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</si>
  <si>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</si>
  <si>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К_НР_05</t>
  </si>
  <si>
    <t>К нормам НР  с 1.01.2005 по 1.01.2011</t>
  </si>
  <si>
    <t>Для норм НР с 1.01.2011 года:  · {_ТЕК_НР} = 0.85  -  Коэффициент   учитывающий изменение нормы страховых взносов с  1.01.1 - (при расчете в текущем уровне цен  индексами по статьям затрат )  · {_ТЕК_НР} = 1,00  -  при расчет в текущем уровне цен и при уп</t>
  </si>
  <si>
    <t>К_НР_11</t>
  </si>
  <si>
    <t>Коэфф.  к НР для текущего уровня цен с 01.01.2011  при обычном и упрощенном налогообложении  при постатейной индексации</t>
  </si>
  <si>
    <t>К_СП_11</t>
  </si>
  <si>
    <t>Коэф. к  СП в текущем уровне цен  с 01.01.2011</t>
  </si>
  <si>
    <t>Для норм СП с 1.01.2011 года:  · {_ТЕК_СП} = 0.80  -  Коэффициент   учитывающий изменение нормы страховых взносов с  1.01.11 - (при расчете в текущем уровне цен  индексами по статьям затрат )  · {_ТЕК_СП} = 1,00  -  без учета</t>
  </si>
  <si>
    <t>К_НР_12</t>
  </si>
  <si>
    <t>Корректировка НР с 03.12.12 до 27.04.18 если (ТЕК_М/Т/Я) = {выкл.}</t>
  </si>
  <si>
    <t>К_СП_12</t>
  </si>
  <si>
    <t>Корректировка СП с 03.12.12 до 27.04.18 в текущем уровне цен по письму  2536-ИП/12/ГС от 27.11.12  ( если (ТЕК_М/Т/Я) = {выкл.} )</t>
  </si>
  <si>
    <t>К_НР_УПР</t>
  </si>
  <si>
    <t>Коэф. к  НР при упрощенном налогообложении    ( если {УПР} = [вкл] )</t>
  </si>
  <si>
    <t>К_СП_УПР</t>
  </si>
  <si>
    <t>Коэф. к СП при упрощенном налогообложении    ( если {УПР} = [вкл] )</t>
  </si>
  <si>
    <t>К_НР_ХОЗ</t>
  </si>
  <si>
    <t>Коэф. к НР при хозяйственном способе производства работ   ( если {ХОЗ}= {вкл} )</t>
  </si>
  <si>
    <t>К_НР_СЛЖ</t>
  </si>
  <si>
    <t>Коэф.  при реконструкции сложных объектов (мосты, метро, путепроводы)  и  кап. ремонте АЭС, объектов с яд. реакторами   ( если {СЛЖ} = [вкл] )</t>
  </si>
  <si>
    <t>Р_ОКР</t>
  </si>
  <si>
    <t>Разрядность округления результата расчета НР и СП  ( с 01.01.2011 - до целых )</t>
  </si>
  <si>
    <t>К_НР_УПР_ПУ</t>
  </si>
  <si>
    <t>Коэф. к НР при упрощенном налогообложении ( если {УПР} = [вкл] ) для расценок на изготовление материалов, полуфабрикатов, а также металлических и трубопроводных заготовок, изготовляемых в построечных условиях</t>
  </si>
  <si>
    <t>Базовый уровень цен</t>
  </si>
  <si>
    <t>Сборник индексов</t>
  </si>
  <si>
    <t>ТСНБ-2001 МО (редакция 2014 г с доп.1)</t>
  </si>
  <si>
    <t>_OBSM_</t>
  </si>
  <si>
    <t>1-2040-90</t>
  </si>
  <si>
    <t>Рабочий монтажник среднего разряда 4</t>
  </si>
  <si>
    <t>чел.-ч</t>
  </si>
  <si>
    <t>2</t>
  </si>
  <si>
    <t>Затраты труда машинистов</t>
  </si>
  <si>
    <t>чел.час</t>
  </si>
  <si>
    <t>021102</t>
  </si>
  <si>
    <t>ТСЭМ Московской обл., 021102, приказ Минстроя России №675/пр от 28.02.2017 № 264/пр</t>
  </si>
  <si>
    <t>Краны на автомобильном ходу при работе на монтаже технологического оборудования 10 т</t>
  </si>
  <si>
    <t>маш.-ч</t>
  </si>
  <si>
    <t>400001</t>
  </si>
  <si>
    <t>ТСЭМ Московской обл., 400001, приказ Минстроя России №675/пр от 28.02.2017 № 264/пр</t>
  </si>
  <si>
    <t>Автомобили бортовые, грузоподъемность до 5 т</t>
  </si>
  <si>
    <t>509-0090</t>
  </si>
  <si>
    <t>ТССЦ Московской обл., 509-0090, приказ Минстроя России №675/пр от 28.02.2017 № 258/пр</t>
  </si>
  <si>
    <t>Перемычки гибкие, тип ПГС-50</t>
  </si>
  <si>
    <t>10 шт.</t>
  </si>
  <si>
    <t>999-9950</t>
  </si>
  <si>
    <t>ТССЦ Московской обл., 999-9950, приказ Минстроя России №675/пр от 21.09.2015 г.</t>
  </si>
  <si>
    <t>Вспомогательные ненормируемые материалы (2% от ОЗП)</t>
  </si>
  <si>
    <t>РУБ</t>
  </si>
  <si>
    <t>2-0022-90</t>
  </si>
  <si>
    <t>Инженер по наладке и испытаниям II категории</t>
  </si>
  <si>
    <t>3-0022-90</t>
  </si>
  <si>
    <t>Техник по наладке и испытаниям II категории</t>
  </si>
  <si>
    <t>Поправка: МДС 81-37.2004, п.3.2.1.4  Наименование: Для оборудования легковесного, габаритного, поступающего на стройку в собранном виде, при монтаже которого отсутствуют работы по сварке, демонтаж при условии что оборудование не подлежит дальнейшему использованию (предназначено в лом)  без разборки и резки</t>
  </si>
  <si>
    <t>"СОГЛАСОВАНО"</t>
  </si>
  <si>
    <t>"УТВЕРЖДАЮ"</t>
  </si>
  <si>
    <t>"_____"________________ 2022 г.</t>
  </si>
  <si>
    <t>(наименование стройки)</t>
  </si>
  <si>
    <t xml:space="preserve">Номер заказа   </t>
  </si>
  <si>
    <t>(наименование работ и затрат, наименование объекта)</t>
  </si>
  <si>
    <t>базовая цена</t>
  </si>
  <si>
    <t>текущая цена</t>
  </si>
  <si>
    <t>Сметная стоимость</t>
  </si>
  <si>
    <t>тыс. руб.</t>
  </si>
  <si>
    <t xml:space="preserve">     Строительные работы</t>
  </si>
  <si>
    <t xml:space="preserve">     Монтажные работы</t>
  </si>
  <si>
    <t xml:space="preserve">     Оборудование</t>
  </si>
  <si>
    <t xml:space="preserve">     Прочие работы</t>
  </si>
  <si>
    <t>Нормативная трудоемкость</t>
  </si>
  <si>
    <t>чел. -ч.</t>
  </si>
  <si>
    <t>Средства на оплату труда</t>
  </si>
  <si>
    <t>Строительный объем:</t>
  </si>
  <si>
    <t>Стоимость ед.стр.объема:</t>
  </si>
  <si>
    <t>№ п/п</t>
  </si>
  <si>
    <t>Шифр расценки и коды ресурсов</t>
  </si>
  <si>
    <t>Наименование работ и затрат</t>
  </si>
  <si>
    <t>Ед. изм.</t>
  </si>
  <si>
    <t>Кол-во единиц</t>
  </si>
  <si>
    <t>Цена на ед. изм.</t>
  </si>
  <si>
    <t>Попра-вочные коэфф.</t>
  </si>
  <si>
    <t>Стоимость в ценах 2001г.</t>
  </si>
  <si>
    <t>Пункт коэфф. пересчета</t>
  </si>
  <si>
    <t>Коэфф. пересчета</t>
  </si>
  <si>
    <t>Стоимость в текущих ценах</t>
  </si>
  <si>
    <t>ЗТР всего чел.-час</t>
  </si>
  <si>
    <t>Составлена в ценах ТСНБ-2001 МО (редакция 2014 г с доп.1) январь 2022 года</t>
  </si>
  <si>
    <r>
      <t>м08-01-054-2</t>
    </r>
    <r>
      <rPr>
        <i/>
        <sz val="10"/>
        <rFont val="Arial"/>
        <family val="2"/>
        <charset val="204"/>
      </rPr>
      <t xml:space="preserve">
Поправка: МДС 81-37.2004, п.3.2.1.4</t>
    </r>
  </si>
  <si>
    <t>Зарплата</t>
  </si>
  <si>
    <t>в т.ч. зарплата машинистов</t>
  </si>
  <si>
    <t>НР от ФОТ</t>
  </si>
  <si>
    <t>%</t>
  </si>
  <si>
    <t>СП от ФОТ</t>
  </si>
  <si>
    <t>Затраты труда</t>
  </si>
  <si>
    <t>чел-ч</t>
  </si>
  <si>
    <t>Материальные ресурсы</t>
  </si>
  <si>
    <r>
      <t>ОБОРУДОВАНИЕ:
Трансформатор т=напряжения 3 х ЗНОЛП-ЭК-10 М2</t>
    </r>
    <r>
      <rPr>
        <i/>
        <sz val="10"/>
        <color rgb="FF821E82"/>
        <rFont val="Arial"/>
        <family val="2"/>
        <charset val="204"/>
      </rPr>
      <t xml:space="preserve">
25 016,52 = [174 415,2 / 1,2 /  5,81]</t>
    </r>
  </si>
  <si>
    <r>
      <t>п01-02-016-2</t>
    </r>
    <r>
      <rPr>
        <i/>
        <sz val="10"/>
        <rFont val="Arial"/>
        <family val="2"/>
        <charset val="204"/>
      </rPr>
      <t xml:space="preserve">
Поправка: МДС 81-40.2006, п.2.7</t>
    </r>
  </si>
  <si>
    <t xml:space="preserve">   </t>
  </si>
  <si>
    <t xml:space="preserve">Объемы согласовал  </t>
  </si>
  <si>
    <t>[должность,подпись(инициалы,фамилия)]</t>
  </si>
  <si>
    <t xml:space="preserve">Составил  </t>
  </si>
  <si>
    <t xml:space="preserve">Проверил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</si>
</sst>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\-\ #,##0.00"/>
  </numFmts>
  <fonts count="27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b/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3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sz val="11"/>
      <color rgb="FF821E82"/>
      <name val="Arial"/>
      <family val="2"/>
      <charset val="204"/>
    </font>
    <font>
      <sz val="9"/>
      <color rgb="FF821E82"/>
      <name val="Arial"/>
      <family val="2"/>
      <charset val="204"/>
    </font>
    <font>
      <i/>
      <sz val="11"/>
      <color rgb="FF821E82"/>
      <name val="Arial"/>
      <family val="2"/>
      <charset val="204"/>
    </font>
    <font>
      <i/>
      <sz val="10"/>
      <color rgb="FF821E82"/>
      <name val="Arial"/>
      <family val="2"/>
      <charset val="204"/>
    </font>
    <font>
      <sz val="10"/>
      <color rgb="FF821E82"/>
      <name val="Arial"/>
      <family val="2"/>
      <charset val="204"/>
    </font>
    <font>
      <b/>
      <sz val="9"/>
      <name val="Arial"/>
      <family val="2"/>
      <charset val="204"/>
    </font>
    <font>
      <b/>
      <sz val="11"/>
      <color rgb="FF821E82"/>
      <name val="Arial"/>
      <family val="2"/>
      <charset val="204"/>
    </font>
    <font>
      <b/>
      <sz val="9"/>
      <color rgb="FF821E8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Font="1" applyAlignment="1">
      <alignment horizontal="right"/>
    </xf>
    <xf numFmtId="0" fontId="11" fillId="0" borderId="0" xfId="0" applyFont="1"/>
    <xf numFmtId="0" fontId="12" fillId="0" borderId="0" xfId="0" applyFont="1" applyAlignment="1"/>
    <xf numFmtId="0" fontId="13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11" fillId="0" borderId="0" xfId="0" applyFont="1" applyAlignment="1"/>
    <xf numFmtId="0" fontId="11" fillId="0" borderId="0" xfId="0" applyFont="1" applyBorder="1" applyAlignment="1">
      <alignment horizontal="left"/>
    </xf>
    <xf numFmtId="0" fontId="11" fillId="0" borderId="0" xfId="0" applyFont="1" applyAlignment="1">
      <alignment horizontal="left"/>
    </xf>
    <xf numFmtId="0" fontId="11" fillId="0" borderId="0" xfId="0" applyFont="1" applyBorder="1" applyAlignment="1">
      <alignment wrapText="1"/>
    </xf>
    <xf numFmtId="0" fontId="11" fillId="0" borderId="0" xfId="0" applyFont="1" applyBorder="1" applyAlignment="1">
      <alignment horizontal="left" wrapText="1"/>
    </xf>
    <xf numFmtId="0" fontId="13" fillId="0" borderId="0" xfId="0" applyFont="1" applyBorder="1" applyAlignment="1">
      <alignment horizontal="center" wrapText="1"/>
    </xf>
    <xf numFmtId="0" fontId="11" fillId="0" borderId="0" xfId="0" applyFont="1" applyBorder="1"/>
    <xf numFmtId="0" fontId="10" fillId="0" borderId="1" xfId="0" applyFont="1" applyBorder="1" applyAlignment="1">
      <alignment horizontal="center" vertical="top" wrapText="1"/>
    </xf>
    <xf numFmtId="0" fontId="11" fillId="0" borderId="0" xfId="0" applyFont="1" applyAlignment="1">
      <alignment horizontal="right" wrapText="1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wrapText="1"/>
    </xf>
    <xf numFmtId="0" fontId="14" fillId="0" borderId="0" xfId="0" applyFont="1" applyAlignment="1">
      <alignment vertical="center" wrapText="1"/>
    </xf>
    <xf numFmtId="0" fontId="13" fillId="0" borderId="0" xfId="0" applyFont="1" applyBorder="1" applyAlignment="1">
      <alignment horizontal="center" wrapText="1"/>
    </xf>
    <xf numFmtId="0" fontId="15" fillId="0" borderId="0" xfId="0" applyFont="1" applyBorder="1" applyAlignment="1">
      <alignment horizontal="center" wrapText="1"/>
    </xf>
    <xf numFmtId="0" fontId="15" fillId="0" borderId="2" xfId="0" applyFont="1" applyBorder="1" applyAlignment="1">
      <alignment horizontal="center" wrapText="1"/>
    </xf>
    <xf numFmtId="0" fontId="14" fillId="0" borderId="0" xfId="0" applyFont="1" applyBorder="1" applyAlignment="1">
      <alignment wrapText="1"/>
    </xf>
    <xf numFmtId="0" fontId="10" fillId="0" borderId="0" xfId="0" applyFont="1" applyBorder="1" applyAlignment="1">
      <alignment horizontal="center" vertical="top" wrapText="1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center" vertical="top"/>
    </xf>
    <xf numFmtId="0" fontId="14" fillId="0" borderId="0" xfId="0" applyFont="1" applyAlignment="1">
      <alignment horizontal="right"/>
    </xf>
    <xf numFmtId="164" fontId="11" fillId="0" borderId="0" xfId="0" applyNumberFormat="1" applyFont="1" applyAlignment="1">
      <alignment horizontal="right"/>
    </xf>
    <xf numFmtId="0" fontId="11" fillId="0" borderId="0" xfId="0" applyFont="1"/>
    <xf numFmtId="0" fontId="11" fillId="0" borderId="0" xfId="0" applyFont="1" applyAlignment="1">
      <alignment horizontal="right"/>
    </xf>
    <xf numFmtId="0" fontId="11" fillId="0" borderId="0" xfId="0" applyFont="1" applyAlignment="1">
      <alignment horizontal="left" vertical="top"/>
    </xf>
    <xf numFmtId="0" fontId="14" fillId="0" borderId="0" xfId="0" applyFont="1" applyAlignment="1">
      <alignment horizontal="right"/>
    </xf>
    <xf numFmtId="0" fontId="11" fillId="0" borderId="0" xfId="0" applyFont="1" applyAlignment="1">
      <alignment horizontal="right" vertical="top"/>
    </xf>
    <xf numFmtId="0" fontId="16" fillId="0" borderId="0" xfId="0" applyFont="1" applyAlignment="1">
      <alignment horizontal="right" vertical="top"/>
    </xf>
    <xf numFmtId="0" fontId="16" fillId="0" borderId="0" xfId="0" applyFont="1" applyAlignment="1">
      <alignment horizontal="left"/>
    </xf>
    <xf numFmtId="0" fontId="11" fillId="0" borderId="2" xfId="0" applyFont="1" applyBorder="1" applyAlignment="1">
      <alignment horizontal="left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164" fontId="0" fillId="0" borderId="0" xfId="0" applyNumberFormat="1"/>
    <xf numFmtId="0" fontId="11" fillId="0" borderId="2" xfId="0" applyFont="1" applyBorder="1"/>
    <xf numFmtId="0" fontId="23" fillId="0" borderId="0" xfId="0" applyFont="1"/>
    <xf numFmtId="0" fontId="11" fillId="0" borderId="0" xfId="0" applyFont="1" applyAlignment="1">
      <alignment vertical="center"/>
    </xf>
    <xf numFmtId="0" fontId="10" fillId="0" borderId="1" xfId="0" applyFont="1" applyBorder="1" applyAlignment="1">
      <alignment horizontal="center" vertical="top"/>
    </xf>
    <xf numFmtId="0" fontId="14" fillId="0" borderId="0" xfId="0" applyFont="1"/>
    <xf numFmtId="0" fontId="12" fillId="0" borderId="0" xfId="0" applyFont="1" applyAlignment="1">
      <alignment horizontal="center" wrapText="1"/>
    </xf>
    <xf numFmtId="0" fontId="11" fillId="0" borderId="0" xfId="0" applyFont="1" applyAlignment="1">
      <alignment horizontal="left" wrapText="1"/>
    </xf>
    <xf numFmtId="0" fontId="14" fillId="0" borderId="0" xfId="0" applyFont="1" applyAlignment="1">
      <alignment horizontal="left" wrapText="1"/>
    </xf>
    <xf numFmtId="0" fontId="17" fillId="0" borderId="0" xfId="0" applyFont="1" applyAlignment="1">
      <alignment horizontal="right" wrapText="1"/>
    </xf>
    <xf numFmtId="164" fontId="11" fillId="0" borderId="0" xfId="0" applyNumberFormat="1" applyFont="1" applyAlignment="1">
      <alignment horizontal="right"/>
    </xf>
    <xf numFmtId="0" fontId="11" fillId="0" borderId="0" xfId="0" applyFont="1" applyAlignment="1">
      <alignment horizontal="right" wrapText="1"/>
    </xf>
    <xf numFmtId="0" fontId="10" fillId="0" borderId="0" xfId="0" applyFont="1" applyAlignment="1">
      <alignment horizontal="right"/>
    </xf>
    <xf numFmtId="164" fontId="17" fillId="0" borderId="0" xfId="0" applyNumberFormat="1" applyFont="1" applyAlignment="1">
      <alignment horizontal="right"/>
    </xf>
    <xf numFmtId="0" fontId="9" fillId="0" borderId="0" xfId="0" applyFont="1" applyAlignment="1">
      <alignment horizontal="right" wrapText="1"/>
    </xf>
    <xf numFmtId="0" fontId="17" fillId="0" borderId="2" xfId="0" applyFont="1" applyBorder="1" applyAlignment="1">
      <alignment horizontal="right" wrapText="1"/>
    </xf>
    <xf numFmtId="0" fontId="11" fillId="0" borderId="2" xfId="0" applyFont="1" applyBorder="1" applyAlignment="1">
      <alignment horizontal="right"/>
    </xf>
    <xf numFmtId="164" fontId="11" fillId="0" borderId="2" xfId="0" applyNumberFormat="1" applyFont="1" applyBorder="1" applyAlignment="1">
      <alignment horizontal="right"/>
    </xf>
    <xf numFmtId="0" fontId="11" fillId="0" borderId="2" xfId="0" applyFont="1" applyBorder="1" applyAlignment="1">
      <alignment horizontal="right" wrapText="1"/>
    </xf>
    <xf numFmtId="164" fontId="10" fillId="0" borderId="2" xfId="0" applyNumberFormat="1" applyFont="1" applyBorder="1" applyAlignment="1">
      <alignment horizontal="right"/>
    </xf>
    <xf numFmtId="164" fontId="14" fillId="0" borderId="1" xfId="0" applyNumberFormat="1" applyFont="1" applyBorder="1" applyAlignment="1">
      <alignment horizontal="right"/>
    </xf>
    <xf numFmtId="164" fontId="24" fillId="0" borderId="0" xfId="0" applyNumberFormat="1" applyFont="1" applyAlignment="1">
      <alignment horizontal="right"/>
    </xf>
    <xf numFmtId="164" fontId="14" fillId="0" borderId="0" xfId="0" applyNumberFormat="1" applyFont="1" applyAlignment="1">
      <alignment horizontal="right"/>
    </xf>
    <xf numFmtId="0" fontId="21" fillId="0" borderId="2" xfId="0" applyFont="1" applyBorder="1" applyAlignment="1">
      <alignment horizontal="right" wrapText="1"/>
    </xf>
    <xf numFmtId="0" fontId="19" fillId="0" borderId="2" xfId="0" applyFont="1" applyBorder="1" applyAlignment="1">
      <alignment horizontal="right"/>
    </xf>
    <xf numFmtId="164" fontId="19" fillId="0" borderId="2" xfId="0" applyNumberFormat="1" applyFont="1" applyBorder="1" applyAlignment="1">
      <alignment horizontal="right"/>
    </xf>
    <xf numFmtId="0" fontId="19" fillId="0" borderId="2" xfId="0" applyFont="1" applyBorder="1" applyAlignment="1">
      <alignment horizontal="right" wrapText="1"/>
    </xf>
    <xf numFmtId="0" fontId="20" fillId="0" borderId="2" xfId="0" applyFont="1" applyBorder="1" applyAlignment="1">
      <alignment horizontal="right"/>
    </xf>
    <xf numFmtId="164" fontId="25" fillId="0" borderId="1" xfId="0" applyNumberFormat="1" applyFont="1" applyBorder="1" applyAlignment="1">
      <alignment horizontal="right"/>
    </xf>
    <xf numFmtId="164" fontId="26" fillId="0" borderId="0" xfId="0" applyNumberFormat="1" applyFont="1" applyAlignment="1">
      <alignment horizontal="right"/>
    </xf>
    <xf numFmtId="0" fontId="11" fillId="0" borderId="0" xfId="0" applyFont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19" fillId="0" borderId="2" xfId="0" applyFont="1" applyBorder="1" applyAlignment="1">
      <alignment horizontal="left" vertical="top" wrapText="1"/>
    </xf>
    <xf numFmtId="164" fontId="9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05"/>
  <sheetViews>
    <sheetView tabSelected="1" topLeftCell="A10" zoomScaleNormal="100" workbookViewId="0">
      <selection activeCell="A22" sqref="A22:L22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5" width="10.7109375" customWidth="1"/>
    <col min="6" max="8" width="12.7109375" customWidth="1"/>
    <col min="9" max="9" width="17.7109375" customWidth="1"/>
    <col min="10" max="10" width="8.7109375" customWidth="1"/>
    <col min="11" max="11" width="12.7109375" customWidth="1"/>
    <col min="12" max="12" width="9.7109375" customWidth="1"/>
    <col min="15" max="36" width="0" hidden="1" customWidth="1"/>
  </cols>
  <sheetData>
    <row r="1" spans="1:12" x14ac:dyDescent="0.2">
      <c r="A1" s="9" t="str">
        <f>Source!B1</f>
        <v>Smeta.RU  (495) 974-1589</v>
      </c>
    </row>
    <row r="2" spans="1:12" ht="14.25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1"/>
      <c r="L2" s="11"/>
    </row>
    <row r="3" spans="1:12" ht="16.5" x14ac:dyDescent="0.25">
      <c r="A3" s="12"/>
      <c r="B3" s="13" t="s">
        <v>206</v>
      </c>
      <c r="C3" s="13"/>
      <c r="D3" s="13"/>
      <c r="E3" s="13"/>
      <c r="F3" s="11"/>
      <c r="G3" s="11"/>
      <c r="H3" s="13" t="s">
        <v>207</v>
      </c>
      <c r="I3" s="13"/>
      <c r="J3" s="13"/>
      <c r="K3" s="13"/>
      <c r="L3" s="13"/>
    </row>
    <row r="4" spans="1:12" ht="14.25" x14ac:dyDescent="0.2">
      <c r="A4" s="11"/>
      <c r="B4" s="14"/>
      <c r="C4" s="14"/>
      <c r="D4" s="14"/>
      <c r="E4" s="14"/>
      <c r="F4" s="11"/>
      <c r="G4" s="11"/>
      <c r="H4" s="14"/>
      <c r="I4" s="14"/>
      <c r="J4" s="14"/>
      <c r="K4" s="14"/>
      <c r="L4" s="14"/>
    </row>
    <row r="5" spans="1:12" ht="14.25" x14ac:dyDescent="0.2">
      <c r="A5" s="15"/>
      <c r="B5" s="15"/>
      <c r="C5" s="16"/>
      <c r="D5" s="16"/>
      <c r="E5" s="16"/>
      <c r="F5" s="11"/>
      <c r="G5" s="11"/>
      <c r="H5" s="17"/>
      <c r="I5" s="16"/>
      <c r="J5" s="16"/>
      <c r="K5" s="16"/>
      <c r="L5" s="17"/>
    </row>
    <row r="6" spans="1:12" ht="14.25" x14ac:dyDescent="0.2">
      <c r="A6" s="17"/>
      <c r="B6" s="14" t="str">
        <f>CONCATENATE("______________________ ", IF(Source!AL12&lt;&gt;"", Source!AL12, ""))</f>
        <v xml:space="preserve">______________________ </v>
      </c>
      <c r="C6" s="14"/>
      <c r="D6" s="14"/>
      <c r="E6" s="14"/>
      <c r="F6" s="11"/>
      <c r="G6" s="11"/>
      <c r="H6" s="14" t="str">
        <f>CONCATENATE("______________________ ", IF(Source!AH12&lt;&gt;"", Source!AH12, ""))</f>
        <v xml:space="preserve">______________________ </v>
      </c>
      <c r="I6" s="14"/>
      <c r="J6" s="14"/>
      <c r="K6" s="14"/>
      <c r="L6" s="14"/>
    </row>
    <row r="7" spans="1:12" ht="14.25" x14ac:dyDescent="0.2">
      <c r="A7" s="18"/>
      <c r="B7" s="19" t="s">
        <v>208</v>
      </c>
      <c r="C7" s="19"/>
      <c r="D7" s="19"/>
      <c r="E7" s="19"/>
      <c r="F7" s="11"/>
      <c r="G7" s="11"/>
      <c r="H7" s="19" t="s">
        <v>208</v>
      </c>
      <c r="I7" s="19"/>
      <c r="J7" s="19"/>
      <c r="K7" s="19"/>
      <c r="L7" s="19"/>
    </row>
    <row r="10" spans="1:12" ht="15.75" x14ac:dyDescent="0.25">
      <c r="A10" s="18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18"/>
    </row>
    <row r="11" spans="1:12" ht="14.25" x14ac:dyDescent="0.2">
      <c r="A11" s="21"/>
      <c r="B11" s="22" t="s">
        <v>209</v>
      </c>
      <c r="C11" s="22"/>
      <c r="D11" s="22"/>
      <c r="E11" s="22"/>
      <c r="F11" s="22"/>
      <c r="G11" s="22"/>
      <c r="H11" s="22"/>
      <c r="I11" s="22"/>
      <c r="J11" s="22"/>
      <c r="K11" s="22"/>
      <c r="L11" s="18"/>
    </row>
    <row r="12" spans="1:12" ht="14.25" x14ac:dyDescent="0.2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</row>
    <row r="13" spans="1:12" ht="14.25" x14ac:dyDescent="0.2">
      <c r="A13" s="11"/>
      <c r="B13" s="11"/>
      <c r="C13" s="11"/>
      <c r="D13" s="11"/>
      <c r="E13" s="11"/>
      <c r="F13" s="23" t="s">
        <v>210</v>
      </c>
      <c r="G13" s="23"/>
      <c r="H13" s="24">
        <f>IF(Source!F12&lt;&gt;"Новый объект", Source!F12, "")</f>
        <v>163</v>
      </c>
      <c r="I13" s="24"/>
      <c r="J13" s="24"/>
      <c r="K13" s="24"/>
      <c r="L13" s="25"/>
    </row>
    <row r="14" spans="1:12" ht="14.25" x14ac:dyDescent="0.2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</row>
    <row r="15" spans="1:12" ht="15.75" x14ac:dyDescent="0.25">
      <c r="A15" s="26"/>
      <c r="B15" s="20" t="str">
        <f>CONCATENATE( "ЛОКАЛЬНАЯ СМЕТА № ",IF(Source!F12&lt;&gt;"Новый объект", Source!F12, ""))</f>
        <v>ЛОКАЛЬНАЯ СМЕТА № 163</v>
      </c>
      <c r="C15" s="20"/>
      <c r="D15" s="20"/>
      <c r="E15" s="20"/>
      <c r="F15" s="20"/>
      <c r="G15" s="20"/>
      <c r="H15" s="20"/>
      <c r="I15" s="20"/>
      <c r="J15" s="20"/>
      <c r="K15" s="20"/>
      <c r="L15" s="26"/>
    </row>
    <row r="16" spans="1:12" ht="15.75" x14ac:dyDescent="0.25">
      <c r="A16" s="26"/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6"/>
    </row>
    <row r="17" spans="1:12" ht="18" hidden="1" x14ac:dyDescent="0.25">
      <c r="A17" s="26"/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6"/>
    </row>
    <row r="18" spans="1:12" ht="14.25" hidden="1" x14ac:dyDescent="0.2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</row>
    <row r="19" spans="1:12" ht="18" x14ac:dyDescent="0.25">
      <c r="A19" s="11"/>
      <c r="B19" s="29" t="str">
        <f>IF(Source!G12&lt;&gt;"Новый объект", Source!G12, "")</f>
        <v>Замена трансформаторов напряжения 10 кВ</v>
      </c>
      <c r="C19" s="29"/>
      <c r="D19" s="29"/>
      <c r="E19" s="29"/>
      <c r="F19" s="29"/>
      <c r="G19" s="29"/>
      <c r="H19" s="29"/>
      <c r="I19" s="29"/>
      <c r="J19" s="29"/>
      <c r="K19" s="29"/>
      <c r="L19" s="30"/>
    </row>
    <row r="20" spans="1:12" ht="14.25" x14ac:dyDescent="0.2">
      <c r="A20" s="11"/>
      <c r="B20" s="31" t="s">
        <v>211</v>
      </c>
      <c r="C20" s="31"/>
      <c r="D20" s="31"/>
      <c r="E20" s="31"/>
      <c r="F20" s="31"/>
      <c r="G20" s="31"/>
      <c r="H20" s="31"/>
      <c r="I20" s="31"/>
      <c r="J20" s="31"/>
      <c r="K20" s="31"/>
      <c r="L20" s="18"/>
    </row>
    <row r="21" spans="1:12" ht="14.25" x14ac:dyDescent="0.2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</row>
    <row r="22" spans="1:12" ht="14.25" x14ac:dyDescent="0.2">
      <c r="A22" s="24" t="str">
        <f>CONCATENATE("Основание: ", Source!J12)</f>
        <v>Основание: Типовые проекты 3.407.1-143  выпуск 2, 3.407-150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</row>
    <row r="23" spans="1:12" ht="14.25" x14ac:dyDescent="0.2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</row>
    <row r="24" spans="1:12" ht="14.25" x14ac:dyDescent="0.2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</row>
    <row r="25" spans="1:12" ht="14.25" x14ac:dyDescent="0.2">
      <c r="A25" s="11"/>
      <c r="B25" s="11"/>
      <c r="C25" s="11"/>
      <c r="D25" s="11"/>
      <c r="E25" s="32"/>
      <c r="F25" s="32"/>
      <c r="G25" s="33" t="s">
        <v>212</v>
      </c>
      <c r="H25" s="33"/>
      <c r="I25" s="33" t="s">
        <v>213</v>
      </c>
      <c r="J25" s="33"/>
      <c r="K25" s="11"/>
      <c r="L25" s="11"/>
    </row>
    <row r="26" spans="1:12" ht="15" x14ac:dyDescent="0.25">
      <c r="A26" s="11"/>
      <c r="B26" s="11"/>
      <c r="C26" s="34" t="s">
        <v>214</v>
      </c>
      <c r="D26" s="34"/>
      <c r="E26" s="34"/>
      <c r="F26" s="34"/>
      <c r="G26" s="35">
        <f>SUM(O1:O95)/1000</f>
        <v>25.404610000000002</v>
      </c>
      <c r="H26" s="35"/>
      <c r="I26" s="35">
        <f>(Source!F226/1000)</f>
        <v>157.87733</v>
      </c>
      <c r="J26" s="35"/>
      <c r="K26" s="36" t="s">
        <v>215</v>
      </c>
      <c r="L26" s="36"/>
    </row>
    <row r="27" spans="1:12" ht="14.25" x14ac:dyDescent="0.2">
      <c r="A27" s="11"/>
      <c r="B27" s="11"/>
      <c r="C27" s="37" t="s">
        <v>216</v>
      </c>
      <c r="D27" s="37"/>
      <c r="E27" s="37"/>
      <c r="F27" s="37"/>
      <c r="G27" s="35">
        <f>SUM(W1:W95)/1000</f>
        <v>0</v>
      </c>
      <c r="H27" s="35"/>
      <c r="I27" s="35">
        <f>(Source!F215)/1000</f>
        <v>0</v>
      </c>
      <c r="J27" s="35"/>
      <c r="K27" s="36" t="s">
        <v>215</v>
      </c>
      <c r="L27" s="36"/>
    </row>
    <row r="28" spans="1:12" ht="14.25" x14ac:dyDescent="0.2">
      <c r="A28" s="11"/>
      <c r="B28" s="11"/>
      <c r="C28" s="37" t="s">
        <v>217</v>
      </c>
      <c r="D28" s="37"/>
      <c r="E28" s="37"/>
      <c r="F28" s="37"/>
      <c r="G28" s="35">
        <f>SUM(X1:X95)/1000</f>
        <v>0.10181</v>
      </c>
      <c r="H28" s="35"/>
      <c r="I28" s="35">
        <f>(Source!F216)/1000</f>
        <v>2.6375799999999998</v>
      </c>
      <c r="J28" s="35"/>
      <c r="K28" s="36" t="s">
        <v>215</v>
      </c>
      <c r="L28" s="36"/>
    </row>
    <row r="29" spans="1:12" ht="14.25" x14ac:dyDescent="0.2">
      <c r="A29" s="11"/>
      <c r="B29" s="11"/>
      <c r="C29" s="37" t="s">
        <v>218</v>
      </c>
      <c r="D29" s="37"/>
      <c r="E29" s="37"/>
      <c r="F29" s="37"/>
      <c r="G29" s="35">
        <f>SUM(Y1:Y95)/1000</f>
        <v>25.01652</v>
      </c>
      <c r="H29" s="35"/>
      <c r="I29" s="35">
        <f>(Source!F207)/1000</f>
        <v>145.34598</v>
      </c>
      <c r="J29" s="35"/>
      <c r="K29" s="36" t="s">
        <v>215</v>
      </c>
      <c r="L29" s="36"/>
    </row>
    <row r="30" spans="1:12" ht="14.25" x14ac:dyDescent="0.2">
      <c r="A30" s="11"/>
      <c r="B30" s="11"/>
      <c r="C30" s="37" t="s">
        <v>219</v>
      </c>
      <c r="D30" s="37"/>
      <c r="E30" s="37"/>
      <c r="F30" s="37"/>
      <c r="G30" s="35">
        <f>SUM(Z1:Z95)/1000</f>
        <v>0.28628000000000003</v>
      </c>
      <c r="H30" s="35"/>
      <c r="I30" s="35">
        <f>(Source!F217+Source!F218)/1000</f>
        <v>9.89377</v>
      </c>
      <c r="J30" s="35"/>
      <c r="K30" s="36" t="s">
        <v>215</v>
      </c>
      <c r="L30" s="36"/>
    </row>
    <row r="31" spans="1:12" ht="15" x14ac:dyDescent="0.25">
      <c r="A31" s="11"/>
      <c r="B31" s="11"/>
      <c r="C31" s="34" t="s">
        <v>220</v>
      </c>
      <c r="D31" s="34"/>
      <c r="E31" s="34"/>
      <c r="F31" s="34"/>
      <c r="G31" s="35">
        <f>I31</f>
        <v>13.938000000000002</v>
      </c>
      <c r="H31" s="35"/>
      <c r="I31" s="35">
        <f>(Source!F220+Source!F221)</f>
        <v>13.938000000000002</v>
      </c>
      <c r="J31" s="35"/>
      <c r="K31" s="36" t="s">
        <v>221</v>
      </c>
      <c r="L31" s="36"/>
    </row>
    <row r="32" spans="1:12" ht="15" x14ac:dyDescent="0.25">
      <c r="A32" s="11"/>
      <c r="B32" s="11"/>
      <c r="C32" s="34" t="s">
        <v>222</v>
      </c>
      <c r="D32" s="34"/>
      <c r="E32" s="34"/>
      <c r="F32" s="34"/>
      <c r="G32" s="35">
        <f>SUM(R1:R95)/1000</f>
        <v>0.16356999999999999</v>
      </c>
      <c r="H32" s="35"/>
      <c r="I32" s="35">
        <f>(Source!F213+ Source!F212)/1000</f>
        <v>5.6529099999999994</v>
      </c>
      <c r="J32" s="35"/>
      <c r="K32" s="36" t="s">
        <v>215</v>
      </c>
      <c r="L32" s="36"/>
    </row>
    <row r="33" spans="1:22" ht="14.25" hidden="1" x14ac:dyDescent="0.2">
      <c r="A33" s="11"/>
      <c r="B33" s="11"/>
      <c r="C33" s="37" t="s">
        <v>65</v>
      </c>
      <c r="D33" s="37"/>
      <c r="E33" s="37"/>
      <c r="F33" s="37"/>
      <c r="G33" s="35"/>
      <c r="H33" s="35"/>
      <c r="I33" s="35"/>
      <c r="J33" s="35"/>
      <c r="K33" s="38" t="s">
        <v>215</v>
      </c>
      <c r="L33" s="11"/>
    </row>
    <row r="34" spans="1:22" ht="15" x14ac:dyDescent="0.25">
      <c r="A34" s="11"/>
      <c r="B34" s="11"/>
      <c r="C34" s="39"/>
      <c r="D34" s="39"/>
      <c r="E34" s="39"/>
      <c r="F34" s="17"/>
      <c r="G34" s="40"/>
      <c r="H34" s="40"/>
      <c r="I34" s="40"/>
      <c r="J34" s="40"/>
      <c r="K34" s="40"/>
      <c r="L34" s="40"/>
    </row>
    <row r="35" spans="1:22" ht="15" hidden="1" x14ac:dyDescent="0.2">
      <c r="A35" s="17" t="s">
        <v>223</v>
      </c>
      <c r="B35" s="11"/>
      <c r="C35" s="11"/>
      <c r="D35" s="15"/>
      <c r="E35" s="11"/>
      <c r="F35" s="11"/>
      <c r="G35" s="41"/>
      <c r="H35" s="41"/>
      <c r="I35" s="42"/>
      <c r="J35" s="41"/>
      <c r="K35" s="41"/>
      <c r="L35" s="41"/>
    </row>
    <row r="36" spans="1:22" ht="15" hidden="1" x14ac:dyDescent="0.2">
      <c r="A36" s="17" t="s">
        <v>224</v>
      </c>
      <c r="B36" s="11"/>
      <c r="C36" s="11"/>
      <c r="D36" s="15"/>
      <c r="E36" s="11"/>
      <c r="F36" s="11"/>
      <c r="G36" s="41"/>
      <c r="H36" s="41"/>
      <c r="I36" s="42"/>
      <c r="J36" s="41"/>
      <c r="K36" s="41"/>
      <c r="L36" s="41"/>
    </row>
    <row r="37" spans="1:22" ht="15" hidden="1" x14ac:dyDescent="0.2">
      <c r="A37" s="11"/>
      <c r="B37" s="11"/>
      <c r="C37" s="10"/>
      <c r="D37" s="10"/>
      <c r="E37" s="10"/>
      <c r="F37" s="10"/>
      <c r="G37" s="41"/>
      <c r="H37" s="41"/>
      <c r="I37" s="42"/>
      <c r="J37" s="41"/>
      <c r="K37" s="41"/>
      <c r="L37" s="41"/>
    </row>
    <row r="38" spans="1:22" ht="14.25" x14ac:dyDescent="0.2">
      <c r="A38" s="43" t="s">
        <v>237</v>
      </c>
      <c r="B38" s="43"/>
      <c r="C38" s="43"/>
      <c r="D38" s="43"/>
      <c r="E38" s="43"/>
      <c r="F38" s="43"/>
      <c r="G38" s="43"/>
      <c r="H38" s="43"/>
      <c r="I38" s="43"/>
      <c r="J38" s="43"/>
      <c r="K38" s="43"/>
      <c r="L38" s="43"/>
    </row>
    <row r="39" spans="1:22" ht="57" x14ac:dyDescent="0.2">
      <c r="A39" s="44" t="s">
        <v>225</v>
      </c>
      <c r="B39" s="44" t="s">
        <v>226</v>
      </c>
      <c r="C39" s="44" t="s">
        <v>227</v>
      </c>
      <c r="D39" s="44" t="s">
        <v>228</v>
      </c>
      <c r="E39" s="44" t="s">
        <v>229</v>
      </c>
      <c r="F39" s="44" t="s">
        <v>230</v>
      </c>
      <c r="G39" s="44" t="s">
        <v>231</v>
      </c>
      <c r="H39" s="44" t="s">
        <v>232</v>
      </c>
      <c r="I39" s="44" t="s">
        <v>233</v>
      </c>
      <c r="J39" s="44" t="s">
        <v>234</v>
      </c>
      <c r="K39" s="44" t="s">
        <v>235</v>
      </c>
      <c r="L39" s="44" t="s">
        <v>236</v>
      </c>
    </row>
    <row r="40" spans="1:22" ht="14.25" x14ac:dyDescent="0.2">
      <c r="A40" s="45">
        <v>1</v>
      </c>
      <c r="B40" s="45">
        <v>2</v>
      </c>
      <c r="C40" s="45">
        <v>3</v>
      </c>
      <c r="D40" s="45">
        <v>4</v>
      </c>
      <c r="E40" s="45">
        <v>5</v>
      </c>
      <c r="F40" s="45">
        <v>6</v>
      </c>
      <c r="G40" s="45">
        <v>7</v>
      </c>
      <c r="H40" s="45">
        <v>8</v>
      </c>
      <c r="I40" s="45">
        <v>9</v>
      </c>
      <c r="J40" s="45">
        <v>10</v>
      </c>
      <c r="K40" s="45">
        <v>11</v>
      </c>
      <c r="L40" s="46">
        <v>12</v>
      </c>
    </row>
    <row r="42" spans="1:22" ht="16.5" x14ac:dyDescent="0.25">
      <c r="A42" s="53" t="str">
        <f>CONCATENATE("Локальная смета: ",IF(Source!G20&lt;&gt;"Новая локальная смета", Source!G20, ""))</f>
        <v xml:space="preserve">Локальная смета: </v>
      </c>
      <c r="B42" s="53"/>
      <c r="C42" s="53"/>
      <c r="D42" s="53"/>
      <c r="E42" s="53"/>
      <c r="F42" s="53"/>
      <c r="G42" s="53"/>
      <c r="H42" s="53"/>
      <c r="I42" s="53"/>
      <c r="J42" s="53"/>
      <c r="K42" s="53"/>
      <c r="L42" s="53"/>
    </row>
    <row r="44" spans="1:22" ht="16.5" x14ac:dyDescent="0.25">
      <c r="A44" s="53" t="str">
        <f>CONCATENATE("Раздел: ",IF(Source!G24&lt;&gt;"Новый раздел", Source!G24, ""))</f>
        <v>Раздел: Демонтажные работы</v>
      </c>
      <c r="B44" s="53"/>
      <c r="C44" s="53"/>
      <c r="D44" s="53"/>
      <c r="E44" s="53"/>
      <c r="F44" s="53"/>
      <c r="G44" s="53"/>
      <c r="H44" s="53"/>
      <c r="I44" s="53"/>
      <c r="J44" s="53"/>
      <c r="K44" s="53"/>
      <c r="L44" s="53"/>
    </row>
    <row r="45" spans="1:22" ht="79.5" x14ac:dyDescent="0.2">
      <c r="A45" s="77">
        <v>1</v>
      </c>
      <c r="B45" s="77" t="s">
        <v>238</v>
      </c>
      <c r="C45" s="77" t="str">
        <f>Source!G28</f>
        <v>Трансформатор напряжением до 10 кВ, трехфазный</v>
      </c>
      <c r="D45" s="56" t="str">
        <f>Source!H28</f>
        <v>1  ШТ.</v>
      </c>
      <c r="E45" s="10">
        <f>Source!I28</f>
        <v>1</v>
      </c>
      <c r="F45" s="57">
        <f>Source!AL28+Source!AM28+Source!AO28</f>
        <v>49.9</v>
      </c>
      <c r="G45" s="58"/>
      <c r="H45" s="57"/>
      <c r="I45" s="58" t="str">
        <f>Source!BO28</f>
        <v>м08-01-054-2</v>
      </c>
      <c r="J45" s="58"/>
      <c r="K45" s="57"/>
      <c r="L45" s="59"/>
      <c r="S45">
        <f>ROUND((Source!FX28/100)*((ROUND(Source!AF28*Source!I28, 2)+ROUND(Source!AE28*Source!I28, 2))), 2)</f>
        <v>5.24</v>
      </c>
      <c r="T45">
        <f>Source!X28</f>
        <v>181.23</v>
      </c>
      <c r="U45">
        <f>ROUND((Source!FY28/100)*((ROUND(Source!AF28*Source!I28, 2)+ROUND(Source!AE28*Source!I28, 2))), 2)</f>
        <v>3.59</v>
      </c>
      <c r="V45">
        <f>Source!Y28</f>
        <v>124</v>
      </c>
    </row>
    <row r="46" spans="1:22" ht="14.25" x14ac:dyDescent="0.2">
      <c r="A46" s="77"/>
      <c r="B46" s="77"/>
      <c r="C46" s="77" t="s">
        <v>239</v>
      </c>
      <c r="D46" s="56"/>
      <c r="E46" s="10"/>
      <c r="F46" s="57">
        <f>Source!AO28</f>
        <v>16.64</v>
      </c>
      <c r="G46" s="58" t="str">
        <f>Source!DG28</f>
        <v>)*0,3</v>
      </c>
      <c r="H46" s="57">
        <f>ROUND(Source!AF28*Source!I28, 2)</f>
        <v>4.99</v>
      </c>
      <c r="I46" s="58"/>
      <c r="J46" s="58">
        <f>IF(Source!BA28&lt;&gt; 0, Source!BA28, 1)</f>
        <v>34.56</v>
      </c>
      <c r="K46" s="57">
        <f>Source!S28</f>
        <v>172.52</v>
      </c>
      <c r="L46" s="59"/>
      <c r="R46">
        <f>H46</f>
        <v>4.99</v>
      </c>
    </row>
    <row r="47" spans="1:22" ht="14.25" x14ac:dyDescent="0.2">
      <c r="A47" s="77"/>
      <c r="B47" s="77"/>
      <c r="C47" s="77" t="s">
        <v>47</v>
      </c>
      <c r="D47" s="56"/>
      <c r="E47" s="10"/>
      <c r="F47" s="57">
        <f>Source!AM28</f>
        <v>28.84</v>
      </c>
      <c r="G47" s="58" t="str">
        <f>Source!DE28</f>
        <v>)*0,3</v>
      </c>
      <c r="H47" s="57">
        <f>ROUND(Source!AD28*Source!I28, 2)</f>
        <v>8.65</v>
      </c>
      <c r="I47" s="58"/>
      <c r="J47" s="58">
        <f>IF(Source!BB28&lt;&gt; 0, Source!BB28, 1)</f>
        <v>12.17</v>
      </c>
      <c r="K47" s="57">
        <f>Source!Q28</f>
        <v>105.29</v>
      </c>
      <c r="L47" s="59"/>
    </row>
    <row r="48" spans="1:22" ht="14.25" x14ac:dyDescent="0.2">
      <c r="A48" s="77"/>
      <c r="B48" s="77"/>
      <c r="C48" s="77" t="s">
        <v>240</v>
      </c>
      <c r="D48" s="56"/>
      <c r="E48" s="10"/>
      <c r="F48" s="57">
        <f>Source!AN28</f>
        <v>1.76</v>
      </c>
      <c r="G48" s="58" t="str">
        <f>Source!DF28</f>
        <v>)*0,3</v>
      </c>
      <c r="H48" s="60">
        <f>ROUND(Source!AE28*Source!I28, 2)</f>
        <v>0.53</v>
      </c>
      <c r="I48" s="58"/>
      <c r="J48" s="58">
        <f>IF(Source!BS28&lt;&gt; 0, Source!BS28, 1)</f>
        <v>34.56</v>
      </c>
      <c r="K48" s="60">
        <f>Source!R28</f>
        <v>18.25</v>
      </c>
      <c r="L48" s="59"/>
      <c r="R48">
        <f>H48</f>
        <v>0.53</v>
      </c>
    </row>
    <row r="49" spans="1:26" ht="14.25" x14ac:dyDescent="0.2">
      <c r="A49" s="77"/>
      <c r="B49" s="77"/>
      <c r="C49" s="77" t="s">
        <v>241</v>
      </c>
      <c r="D49" s="56" t="s">
        <v>242</v>
      </c>
      <c r="E49" s="10">
        <f>Source!BZ28</f>
        <v>95</v>
      </c>
      <c r="F49" s="80"/>
      <c r="G49" s="58"/>
      <c r="H49" s="57">
        <f>SUM(S45:S51)</f>
        <v>5.24</v>
      </c>
      <c r="I49" s="61"/>
      <c r="J49" s="54">
        <f>Source!AT28</f>
        <v>95</v>
      </c>
      <c r="K49" s="57">
        <f>SUM(T45:T51)</f>
        <v>181.23</v>
      </c>
      <c r="L49" s="59"/>
    </row>
    <row r="50" spans="1:26" ht="14.25" x14ac:dyDescent="0.2">
      <c r="A50" s="77"/>
      <c r="B50" s="77"/>
      <c r="C50" s="77" t="s">
        <v>243</v>
      </c>
      <c r="D50" s="56" t="s">
        <v>242</v>
      </c>
      <c r="E50" s="10">
        <f>Source!CA28</f>
        <v>65</v>
      </c>
      <c r="F50" s="80"/>
      <c r="G50" s="58"/>
      <c r="H50" s="57">
        <f>SUM(U45:U51)</f>
        <v>3.59</v>
      </c>
      <c r="I50" s="61"/>
      <c r="J50" s="54">
        <f>Source!AU28</f>
        <v>65</v>
      </c>
      <c r="K50" s="57">
        <f>SUM(V45:V51)</f>
        <v>124</v>
      </c>
      <c r="L50" s="59"/>
    </row>
    <row r="51" spans="1:26" ht="14.25" x14ac:dyDescent="0.2">
      <c r="A51" s="78"/>
      <c r="B51" s="78"/>
      <c r="C51" s="78" t="s">
        <v>244</v>
      </c>
      <c r="D51" s="62" t="s">
        <v>245</v>
      </c>
      <c r="E51" s="63">
        <f>Source!AQ28</f>
        <v>1.73</v>
      </c>
      <c r="F51" s="64"/>
      <c r="G51" s="65" t="str">
        <f>Source!DI28</f>
        <v>)*0,3</v>
      </c>
      <c r="H51" s="64"/>
      <c r="I51" s="65"/>
      <c r="J51" s="65"/>
      <c r="K51" s="64"/>
      <c r="L51" s="66">
        <f>Source!U28</f>
        <v>0.51900000000000002</v>
      </c>
    </row>
    <row r="52" spans="1:26" ht="15" x14ac:dyDescent="0.25">
      <c r="G52" s="67">
        <f>H46+H47+H49+H50</f>
        <v>22.470000000000002</v>
      </c>
      <c r="H52" s="67"/>
      <c r="J52" s="67">
        <f>K46+K47+K49+K50</f>
        <v>583.04</v>
      </c>
      <c r="K52" s="67"/>
      <c r="L52" s="68">
        <f>Source!U28</f>
        <v>0.51900000000000002</v>
      </c>
      <c r="O52" s="47">
        <f>G52</f>
        <v>22.470000000000002</v>
      </c>
      <c r="P52" s="47">
        <f>J52</f>
        <v>583.04</v>
      </c>
      <c r="Q52" s="47">
        <f>L52</f>
        <v>0.51900000000000002</v>
      </c>
      <c r="W52">
        <f>IF(Source!BI28&lt;=1,H46+H47+H49+H50, 0)</f>
        <v>0</v>
      </c>
      <c r="X52">
        <f>IF(Source!BI28=2,H46+H47+H49+H50, 0)</f>
        <v>22.470000000000002</v>
      </c>
      <c r="Y52">
        <f>IF(Source!BI28=3,H46+H47+H49+H50, 0)</f>
        <v>0</v>
      </c>
      <c r="Z52">
        <f>IF(Source!BI28=4,H46+H47+H49+H50, 0)</f>
        <v>0</v>
      </c>
    </row>
    <row r="54" spans="1:26" ht="15" x14ac:dyDescent="0.25">
      <c r="A54" s="55" t="str">
        <f>CONCATENATE("Итого по разделу: ",IF(Source!G30&lt;&gt;"Новый раздел", Source!G30, ""))</f>
        <v>Итого по разделу: Демонтажные работы</v>
      </c>
      <c r="B54" s="55"/>
      <c r="C54" s="55"/>
      <c r="D54" s="55"/>
      <c r="E54" s="55"/>
      <c r="F54" s="55"/>
      <c r="G54" s="69">
        <f>SUM(O44:O53)</f>
        <v>22.470000000000002</v>
      </c>
      <c r="H54" s="69"/>
      <c r="I54" s="52"/>
      <c r="J54" s="69">
        <f>SUM(P44:P53)</f>
        <v>583.04</v>
      </c>
      <c r="K54" s="69"/>
      <c r="L54" s="68">
        <f>SUM(Q44:Q53)</f>
        <v>0.51900000000000002</v>
      </c>
    </row>
    <row r="58" spans="1:26" ht="16.5" x14ac:dyDescent="0.25">
      <c r="A58" s="53" t="str">
        <f>CONCATENATE("Раздел: ",IF(Source!G60&lt;&gt;"Новый раздел", Source!G60, ""))</f>
        <v>Раздел: Монтажные работы</v>
      </c>
      <c r="B58" s="53"/>
      <c r="C58" s="53"/>
      <c r="D58" s="53"/>
      <c r="E58" s="53"/>
      <c r="F58" s="53"/>
      <c r="G58" s="53"/>
      <c r="H58" s="53"/>
      <c r="I58" s="53"/>
      <c r="J58" s="53"/>
      <c r="K58" s="53"/>
      <c r="L58" s="53"/>
    </row>
    <row r="59" spans="1:26" ht="28.5" x14ac:dyDescent="0.2">
      <c r="A59" s="77">
        <v>1</v>
      </c>
      <c r="B59" s="77" t="str">
        <f>Source!F64</f>
        <v>м08-01-054-2</v>
      </c>
      <c r="C59" s="77" t="str">
        <f>Source!G64</f>
        <v>Трансформатор напряжением до 10 кВ, трехфазный</v>
      </c>
      <c r="D59" s="56" t="str">
        <f>Source!H64</f>
        <v>1  ШТ.</v>
      </c>
      <c r="E59" s="10">
        <f>Source!I64</f>
        <v>1</v>
      </c>
      <c r="F59" s="57">
        <f>Source!AL64+Source!AM64+Source!AO64</f>
        <v>49.9</v>
      </c>
      <c r="G59" s="58"/>
      <c r="H59" s="57"/>
      <c r="I59" s="58" t="str">
        <f>Source!BO64</f>
        <v>м08-01-054-2</v>
      </c>
      <c r="J59" s="58"/>
      <c r="K59" s="57"/>
      <c r="L59" s="59"/>
      <c r="S59">
        <f>ROUND((Source!FX64/100)*((ROUND(Source!AF64*Source!I64, 2)+ROUND(Source!AE64*Source!I64, 2))), 2)</f>
        <v>17.48</v>
      </c>
      <c r="T59">
        <f>Source!X64</f>
        <v>604.11</v>
      </c>
      <c r="U59">
        <f>ROUND((Source!FY64/100)*((ROUND(Source!AF64*Source!I64, 2)+ROUND(Source!AE64*Source!I64, 2))), 2)</f>
        <v>11.96</v>
      </c>
      <c r="V59">
        <f>Source!Y64</f>
        <v>413.34</v>
      </c>
    </row>
    <row r="60" spans="1:26" ht="14.25" x14ac:dyDescent="0.2">
      <c r="A60" s="77"/>
      <c r="B60" s="77"/>
      <c r="C60" s="77" t="s">
        <v>239</v>
      </c>
      <c r="D60" s="56"/>
      <c r="E60" s="10"/>
      <c r="F60" s="57">
        <f>Source!AO64</f>
        <v>16.64</v>
      </c>
      <c r="G60" s="58" t="str">
        <f>Source!DG64</f>
        <v/>
      </c>
      <c r="H60" s="57">
        <f>ROUND(Source!AF64*Source!I64, 2)</f>
        <v>16.64</v>
      </c>
      <c r="I60" s="58"/>
      <c r="J60" s="58">
        <f>IF(Source!BA64&lt;&gt; 0, Source!BA64, 1)</f>
        <v>34.56</v>
      </c>
      <c r="K60" s="57">
        <f>Source!S64</f>
        <v>575.08000000000004</v>
      </c>
      <c r="L60" s="59"/>
      <c r="R60">
        <f>H60</f>
        <v>16.64</v>
      </c>
    </row>
    <row r="61" spans="1:26" ht="14.25" x14ac:dyDescent="0.2">
      <c r="A61" s="77"/>
      <c r="B61" s="77"/>
      <c r="C61" s="77" t="s">
        <v>47</v>
      </c>
      <c r="D61" s="56"/>
      <c r="E61" s="10"/>
      <c r="F61" s="57">
        <f>Source!AM64</f>
        <v>28.84</v>
      </c>
      <c r="G61" s="58" t="str">
        <f>Source!DE64</f>
        <v/>
      </c>
      <c r="H61" s="57">
        <f>ROUND(Source!AD64*Source!I64, 2)</f>
        <v>28.84</v>
      </c>
      <c r="I61" s="58"/>
      <c r="J61" s="58">
        <f>IF(Source!BB64&lt;&gt; 0, Source!BB64, 1)</f>
        <v>12.17</v>
      </c>
      <c r="K61" s="57">
        <f>Source!Q64</f>
        <v>350.98</v>
      </c>
      <c r="L61" s="59"/>
    </row>
    <row r="62" spans="1:26" ht="14.25" x14ac:dyDescent="0.2">
      <c r="A62" s="77"/>
      <c r="B62" s="77"/>
      <c r="C62" s="77" t="s">
        <v>240</v>
      </c>
      <c r="D62" s="56"/>
      <c r="E62" s="10"/>
      <c r="F62" s="57">
        <f>Source!AN64</f>
        <v>1.76</v>
      </c>
      <c r="G62" s="58" t="str">
        <f>Source!DF64</f>
        <v/>
      </c>
      <c r="H62" s="60">
        <f>ROUND(Source!AE64*Source!I64, 2)</f>
        <v>1.76</v>
      </c>
      <c r="I62" s="58"/>
      <c r="J62" s="58">
        <f>IF(Source!BS64&lt;&gt; 0, Source!BS64, 1)</f>
        <v>34.56</v>
      </c>
      <c r="K62" s="60">
        <f>Source!R64</f>
        <v>60.83</v>
      </c>
      <c r="L62" s="59"/>
      <c r="R62">
        <f>H62</f>
        <v>1.76</v>
      </c>
    </row>
    <row r="63" spans="1:26" ht="14.25" x14ac:dyDescent="0.2">
      <c r="A63" s="77"/>
      <c r="B63" s="77"/>
      <c r="C63" s="77" t="s">
        <v>246</v>
      </c>
      <c r="D63" s="56"/>
      <c r="E63" s="10"/>
      <c r="F63" s="57">
        <f>Source!AL64</f>
        <v>4.42</v>
      </c>
      <c r="G63" s="58" t="str">
        <f>Source!DD64</f>
        <v/>
      </c>
      <c r="H63" s="57">
        <f>ROUND(Source!AC64*Source!I64, 2)</f>
        <v>4.42</v>
      </c>
      <c r="I63" s="58"/>
      <c r="J63" s="58">
        <f>IF(Source!BC64&lt;&gt; 0, Source!BC64, 1)</f>
        <v>25.12</v>
      </c>
      <c r="K63" s="57">
        <f>Source!P64</f>
        <v>111.03</v>
      </c>
      <c r="L63" s="59"/>
    </row>
    <row r="64" spans="1:26" ht="14.25" x14ac:dyDescent="0.2">
      <c r="A64" s="77"/>
      <c r="B64" s="77"/>
      <c r="C64" s="77" t="s">
        <v>241</v>
      </c>
      <c r="D64" s="56" t="s">
        <v>242</v>
      </c>
      <c r="E64" s="10">
        <f>Source!BZ64</f>
        <v>95</v>
      </c>
      <c r="F64" s="80"/>
      <c r="G64" s="58"/>
      <c r="H64" s="57">
        <f>SUM(S59:S66)</f>
        <v>17.48</v>
      </c>
      <c r="I64" s="61"/>
      <c r="J64" s="54">
        <f>Source!AT64</f>
        <v>95</v>
      </c>
      <c r="K64" s="57">
        <f>SUM(T59:T66)</f>
        <v>604.11</v>
      </c>
      <c r="L64" s="59"/>
    </row>
    <row r="65" spans="1:26" ht="14.25" x14ac:dyDescent="0.2">
      <c r="A65" s="77"/>
      <c r="B65" s="77"/>
      <c r="C65" s="77" t="s">
        <v>243</v>
      </c>
      <c r="D65" s="56" t="s">
        <v>242</v>
      </c>
      <c r="E65" s="10">
        <f>Source!CA64</f>
        <v>65</v>
      </c>
      <c r="F65" s="80"/>
      <c r="G65" s="58"/>
      <c r="H65" s="57">
        <f>SUM(U59:U66)</f>
        <v>11.96</v>
      </c>
      <c r="I65" s="61"/>
      <c r="J65" s="54">
        <f>Source!AU64</f>
        <v>65</v>
      </c>
      <c r="K65" s="57">
        <f>SUM(V59:V66)</f>
        <v>413.34</v>
      </c>
      <c r="L65" s="59"/>
    </row>
    <row r="66" spans="1:26" ht="14.25" x14ac:dyDescent="0.2">
      <c r="A66" s="78"/>
      <c r="B66" s="78"/>
      <c r="C66" s="78" t="s">
        <v>244</v>
      </c>
      <c r="D66" s="62" t="s">
        <v>245</v>
      </c>
      <c r="E66" s="63">
        <f>Source!AQ64</f>
        <v>1.73</v>
      </c>
      <c r="F66" s="64"/>
      <c r="G66" s="65" t="str">
        <f>Source!DI64</f>
        <v/>
      </c>
      <c r="H66" s="64"/>
      <c r="I66" s="65"/>
      <c r="J66" s="65"/>
      <c r="K66" s="64"/>
      <c r="L66" s="66">
        <f>Source!U64</f>
        <v>1.73</v>
      </c>
    </row>
    <row r="67" spans="1:26" ht="15" x14ac:dyDescent="0.25">
      <c r="G67" s="67">
        <f>H60+H61+H63+H64+H65</f>
        <v>79.34</v>
      </c>
      <c r="H67" s="67"/>
      <c r="J67" s="67">
        <f>K60+K61+K63+K64+K65</f>
        <v>2054.5400000000004</v>
      </c>
      <c r="K67" s="67"/>
      <c r="L67" s="68">
        <f>Source!U64</f>
        <v>1.73</v>
      </c>
      <c r="O67" s="47">
        <f>G67</f>
        <v>79.34</v>
      </c>
      <c r="P67" s="47">
        <f>J67</f>
        <v>2054.5400000000004</v>
      </c>
      <c r="Q67" s="47">
        <f>L67</f>
        <v>1.73</v>
      </c>
      <c r="W67">
        <f>IF(Source!BI64&lt;=1,H60+H61+H63+H64+H65, 0)</f>
        <v>0</v>
      </c>
      <c r="X67">
        <f>IF(Source!BI64=2,H60+H61+H63+H64+H65, 0)</f>
        <v>79.34</v>
      </c>
      <c r="Y67">
        <f>IF(Source!BI64=3,H60+H61+H63+H64+H65, 0)</f>
        <v>0</v>
      </c>
      <c r="Z67">
        <f>IF(Source!BI64=4,H60+H61+H63+H64+H65, 0)</f>
        <v>0</v>
      </c>
    </row>
    <row r="69" spans="1:26" ht="15" x14ac:dyDescent="0.25">
      <c r="A69" s="55" t="str">
        <f>CONCATENATE("Итого по разделу: ",IF(Source!G66&lt;&gt;"Новый раздел", Source!G66, ""))</f>
        <v>Итого по разделу: Монтажные работы</v>
      </c>
      <c r="B69" s="55"/>
      <c r="C69" s="55"/>
      <c r="D69" s="55"/>
      <c r="E69" s="55"/>
      <c r="F69" s="55"/>
      <c r="G69" s="69">
        <f>SUM(O58:O68)</f>
        <v>79.34</v>
      </c>
      <c r="H69" s="69"/>
      <c r="I69" s="52"/>
      <c r="J69" s="69">
        <f>SUM(P58:P68)</f>
        <v>2054.5400000000004</v>
      </c>
      <c r="K69" s="69"/>
      <c r="L69" s="68">
        <f>SUM(Q58:Q68)</f>
        <v>1.73</v>
      </c>
    </row>
    <row r="73" spans="1:26" ht="16.5" x14ac:dyDescent="0.25">
      <c r="A73" s="53" t="str">
        <f>CONCATENATE("Раздел: ",IF(Source!G96&lt;&gt;"Новый раздел", Source!G96, ""))</f>
        <v>Раздел: Оборудование</v>
      </c>
      <c r="B73" s="53"/>
      <c r="C73" s="53"/>
      <c r="D73" s="53"/>
      <c r="E73" s="53"/>
      <c r="F73" s="53"/>
      <c r="G73" s="53"/>
      <c r="H73" s="53"/>
      <c r="I73" s="53"/>
      <c r="J73" s="53"/>
      <c r="K73" s="53"/>
      <c r="L73" s="53"/>
    </row>
    <row r="74" spans="1:26" ht="55.5" x14ac:dyDescent="0.2">
      <c r="A74" s="79">
        <v>1</v>
      </c>
      <c r="B74" s="79" t="str">
        <f>Source!F100</f>
        <v>Цена поставки</v>
      </c>
      <c r="C74" s="79" t="s">
        <v>247</v>
      </c>
      <c r="D74" s="70" t="str">
        <f>Source!H100</f>
        <v>шт.</v>
      </c>
      <c r="E74" s="71">
        <f>Source!I100</f>
        <v>1</v>
      </c>
      <c r="F74" s="72">
        <f>Source!AL100</f>
        <v>25016.52</v>
      </c>
      <c r="G74" s="73" t="str">
        <f>Source!DD100</f>
        <v/>
      </c>
      <c r="H74" s="72">
        <f>ROUND(Source!AC100*Source!I100, 2)</f>
        <v>25016.52</v>
      </c>
      <c r="I74" s="73" t="str">
        <f>Source!BO100</f>
        <v/>
      </c>
      <c r="J74" s="73">
        <f>IF(Source!BC100&lt;&gt; 0, Source!BC100, 1)</f>
        <v>5.81</v>
      </c>
      <c r="K74" s="72">
        <f>Source!P100</f>
        <v>145345.98000000001</v>
      </c>
      <c r="L74" s="74"/>
      <c r="S74">
        <f>ROUND((Source!FX100/100)*((ROUND(Source!AF100*Source!I100, 2)+ROUND(Source!AE100*Source!I100, 2))), 2)</f>
        <v>0</v>
      </c>
      <c r="T74">
        <f>Source!X100</f>
        <v>0</v>
      </c>
      <c r="U74">
        <f>ROUND((Source!FY100/100)*((ROUND(Source!AF100*Source!I100, 2)+ROUND(Source!AE100*Source!I100, 2))), 2)</f>
        <v>0</v>
      </c>
      <c r="V74">
        <f>Source!Y100</f>
        <v>0</v>
      </c>
    </row>
    <row r="75" spans="1:26" ht="15" x14ac:dyDescent="0.25">
      <c r="A75" s="49"/>
      <c r="B75" s="49"/>
      <c r="C75" s="49"/>
      <c r="D75" s="49"/>
      <c r="E75" s="49"/>
      <c r="F75" s="49"/>
      <c r="G75" s="75">
        <f>H74</f>
        <v>25016.52</v>
      </c>
      <c r="H75" s="75"/>
      <c r="I75" s="49"/>
      <c r="J75" s="75">
        <f>K74</f>
        <v>145345.98000000001</v>
      </c>
      <c r="K75" s="75"/>
      <c r="L75" s="76">
        <f>Source!U100</f>
        <v>0</v>
      </c>
      <c r="O75" s="47">
        <f>G75</f>
        <v>25016.52</v>
      </c>
      <c r="P75" s="47">
        <f>J75</f>
        <v>145345.98000000001</v>
      </c>
      <c r="Q75" s="47">
        <f>L75</f>
        <v>0</v>
      </c>
      <c r="W75">
        <f>IF(Source!BI100&lt;=1,H74, 0)</f>
        <v>0</v>
      </c>
      <c r="X75">
        <f>IF(Source!BI100=2,H74, 0)</f>
        <v>0</v>
      </c>
      <c r="Y75">
        <f>IF(Source!BI100=3,H74, 0)</f>
        <v>25016.52</v>
      </c>
      <c r="Z75">
        <f>IF(Source!BI100=4,H74, 0)</f>
        <v>0</v>
      </c>
    </row>
    <row r="77" spans="1:26" ht="15" x14ac:dyDescent="0.25">
      <c r="A77" s="55" t="str">
        <f>CONCATENATE("Итого по разделу: ",IF(Source!G102&lt;&gt;"Новый раздел", Source!G102, ""))</f>
        <v>Итого по разделу: Оборудование</v>
      </c>
      <c r="B77" s="55"/>
      <c r="C77" s="55"/>
      <c r="D77" s="55"/>
      <c r="E77" s="55"/>
      <c r="F77" s="55"/>
      <c r="G77" s="69">
        <f>SUM(O73:O76)</f>
        <v>25016.52</v>
      </c>
      <c r="H77" s="69"/>
      <c r="I77" s="52"/>
      <c r="J77" s="69">
        <f>SUM(P73:P76)</f>
        <v>145345.98000000001</v>
      </c>
      <c r="K77" s="69"/>
      <c r="L77" s="68">
        <f>SUM(Q73:Q76)</f>
        <v>0</v>
      </c>
    </row>
    <row r="81" spans="1:26" ht="16.5" x14ac:dyDescent="0.25">
      <c r="A81" s="53" t="str">
        <f>CONCATENATE("Раздел: ",IF(Source!G132&lt;&gt;"Новый раздел", Source!G132, ""))</f>
        <v>Раздел: Пусконаладочные работы</v>
      </c>
      <c r="B81" s="53"/>
      <c r="C81" s="53"/>
      <c r="D81" s="53"/>
      <c r="E81" s="53"/>
      <c r="F81" s="53"/>
      <c r="G81" s="53"/>
      <c r="H81" s="53"/>
      <c r="I81" s="53"/>
      <c r="J81" s="53"/>
      <c r="K81" s="53"/>
      <c r="L81" s="53"/>
    </row>
    <row r="82" spans="1:26" ht="79.5" x14ac:dyDescent="0.2">
      <c r="A82" s="77">
        <v>1</v>
      </c>
      <c r="B82" s="77" t="s">
        <v>248</v>
      </c>
      <c r="C82" s="77" t="str">
        <f>Source!G136</f>
        <v>Трансформатор напряжения измерительный трехфазный напряжением до 11 кВ</v>
      </c>
      <c r="D82" s="56" t="str">
        <f>Source!H136</f>
        <v>1  ШТ.</v>
      </c>
      <c r="E82" s="10">
        <f>Source!I136</f>
        <v>1</v>
      </c>
      <c r="F82" s="57">
        <f>Source!AL136+Source!AM136+Source!AO136</f>
        <v>174.56</v>
      </c>
      <c r="G82" s="58"/>
      <c r="H82" s="57"/>
      <c r="I82" s="58" t="str">
        <f>Source!BO136</f>
        <v/>
      </c>
      <c r="J82" s="58"/>
      <c r="K82" s="57"/>
      <c r="L82" s="59"/>
      <c r="S82">
        <f>ROUND((Source!FX136/100)*((ROUND(Source!AF136*Source!I136, 2)+ROUND(Source!AE136*Source!I136, 2))), 2)</f>
        <v>90.77</v>
      </c>
      <c r="T82">
        <f>Source!X136</f>
        <v>3137.05</v>
      </c>
      <c r="U82">
        <f>ROUND((Source!FY136/100)*((ROUND(Source!AF136*Source!I136, 2)+ROUND(Source!AE136*Source!I136, 2))), 2)</f>
        <v>55.86</v>
      </c>
      <c r="V82">
        <f>Source!Y136</f>
        <v>1930.49</v>
      </c>
    </row>
    <row r="83" spans="1:26" ht="14.25" x14ac:dyDescent="0.2">
      <c r="A83" s="77"/>
      <c r="B83" s="77"/>
      <c r="C83" s="77" t="s">
        <v>239</v>
      </c>
      <c r="D83" s="56"/>
      <c r="E83" s="10"/>
      <c r="F83" s="57">
        <f>Source!AO136</f>
        <v>174.56</v>
      </c>
      <c r="G83" s="58" t="str">
        <f>Source!DG136</f>
        <v>)*0,8</v>
      </c>
      <c r="H83" s="57">
        <f>ROUND(Source!AF136*Source!I136, 2)</f>
        <v>139.65</v>
      </c>
      <c r="I83" s="58"/>
      <c r="J83" s="58">
        <f>IF(Source!BA136&lt;&gt; 0, Source!BA136, 1)</f>
        <v>34.56</v>
      </c>
      <c r="K83" s="57">
        <f>Source!S136</f>
        <v>4826.2299999999996</v>
      </c>
      <c r="L83" s="59"/>
      <c r="R83">
        <f>H83</f>
        <v>139.65</v>
      </c>
    </row>
    <row r="84" spans="1:26" ht="14.25" x14ac:dyDescent="0.2">
      <c r="A84" s="77"/>
      <c r="B84" s="77"/>
      <c r="C84" s="77" t="s">
        <v>241</v>
      </c>
      <c r="D84" s="56" t="s">
        <v>242</v>
      </c>
      <c r="E84" s="10">
        <f>Source!BZ136</f>
        <v>65</v>
      </c>
      <c r="F84" s="80"/>
      <c r="G84" s="58"/>
      <c r="H84" s="57">
        <f>SUM(S82:S86)</f>
        <v>90.77</v>
      </c>
      <c r="I84" s="61"/>
      <c r="J84" s="54">
        <f>Source!AT136</f>
        <v>65</v>
      </c>
      <c r="K84" s="57">
        <f>SUM(T82:T86)</f>
        <v>3137.05</v>
      </c>
      <c r="L84" s="59"/>
    </row>
    <row r="85" spans="1:26" ht="14.25" x14ac:dyDescent="0.2">
      <c r="A85" s="77"/>
      <c r="B85" s="77"/>
      <c r="C85" s="77" t="s">
        <v>243</v>
      </c>
      <c r="D85" s="56" t="s">
        <v>242</v>
      </c>
      <c r="E85" s="10">
        <f>Source!CA136</f>
        <v>40</v>
      </c>
      <c r="F85" s="80"/>
      <c r="G85" s="58"/>
      <c r="H85" s="57">
        <f>SUM(U82:U86)</f>
        <v>55.86</v>
      </c>
      <c r="I85" s="61"/>
      <c r="J85" s="54">
        <f>Source!AU136</f>
        <v>40</v>
      </c>
      <c r="K85" s="57">
        <f>SUM(V82:V86)</f>
        <v>1930.49</v>
      </c>
      <c r="L85" s="59"/>
    </row>
    <row r="86" spans="1:26" ht="14.25" x14ac:dyDescent="0.2">
      <c r="A86" s="78"/>
      <c r="B86" s="78"/>
      <c r="C86" s="78" t="s">
        <v>244</v>
      </c>
      <c r="D86" s="62" t="s">
        <v>245</v>
      </c>
      <c r="E86" s="63">
        <f>Source!AQ136</f>
        <v>14.4</v>
      </c>
      <c r="F86" s="64"/>
      <c r="G86" s="65" t="str">
        <f>Source!DI136</f>
        <v>)*0,8</v>
      </c>
      <c r="H86" s="64"/>
      <c r="I86" s="65"/>
      <c r="J86" s="65"/>
      <c r="K86" s="64"/>
      <c r="L86" s="66">
        <f>Source!U136</f>
        <v>11.520000000000001</v>
      </c>
    </row>
    <row r="87" spans="1:26" ht="15" x14ac:dyDescent="0.25">
      <c r="G87" s="67">
        <f>H83+H84+H85</f>
        <v>286.28000000000003</v>
      </c>
      <c r="H87" s="67"/>
      <c r="J87" s="67">
        <f>K83+K84+K85</f>
        <v>9893.77</v>
      </c>
      <c r="K87" s="67"/>
      <c r="L87" s="68">
        <f>Source!U136</f>
        <v>11.520000000000001</v>
      </c>
      <c r="O87" s="47">
        <f>G87</f>
        <v>286.28000000000003</v>
      </c>
      <c r="P87" s="47">
        <f>J87</f>
        <v>9893.77</v>
      </c>
      <c r="Q87" s="47">
        <f>L87</f>
        <v>11.520000000000001</v>
      </c>
      <c r="W87">
        <f>IF(Source!BI136&lt;=1,H83+H84+H85, 0)</f>
        <v>0</v>
      </c>
      <c r="X87">
        <f>IF(Source!BI136=2,H83+H84+H85, 0)</f>
        <v>0</v>
      </c>
      <c r="Y87">
        <f>IF(Source!BI136=3,H83+H84+H85, 0)</f>
        <v>0</v>
      </c>
      <c r="Z87">
        <f>IF(Source!BI136=4,H83+H84+H85, 0)</f>
        <v>286.28000000000003</v>
      </c>
    </row>
    <row r="89" spans="1:26" ht="15" x14ac:dyDescent="0.25">
      <c r="A89" s="55" t="str">
        <f>CONCATENATE("Итого по разделу: ",IF(Source!G138&lt;&gt;"Новый раздел", Source!G138, ""))</f>
        <v>Итого по разделу: Пусконаладочные работы</v>
      </c>
      <c r="B89" s="55"/>
      <c r="C89" s="55"/>
      <c r="D89" s="55"/>
      <c r="E89" s="55"/>
      <c r="F89" s="55"/>
      <c r="G89" s="69">
        <f>SUM(O81:O88)</f>
        <v>286.28000000000003</v>
      </c>
      <c r="H89" s="69"/>
      <c r="I89" s="52"/>
      <c r="J89" s="69">
        <f>SUM(P81:P88)</f>
        <v>9893.77</v>
      </c>
      <c r="K89" s="69"/>
      <c r="L89" s="68">
        <f>SUM(Q81:Q88)</f>
        <v>11.520000000000001</v>
      </c>
    </row>
    <row r="93" spans="1:26" ht="15" x14ac:dyDescent="0.25">
      <c r="A93" s="55" t="str">
        <f>CONCATENATE("Итого по локальной смете: ",IF(Source!G168&lt;&gt;"Новая локальная смета", Source!G168, ""))</f>
        <v xml:space="preserve">Итого по локальной смете: </v>
      </c>
      <c r="B93" s="55"/>
      <c r="C93" s="55"/>
      <c r="D93" s="55"/>
      <c r="E93" s="55"/>
      <c r="F93" s="55"/>
      <c r="G93" s="69">
        <f>SUM(O42:O92)</f>
        <v>25404.61</v>
      </c>
      <c r="H93" s="69"/>
      <c r="I93" s="52"/>
      <c r="J93" s="69">
        <f>SUM(P42:P92)</f>
        <v>157877.32999999999</v>
      </c>
      <c r="K93" s="69"/>
      <c r="L93" s="68">
        <f>SUM(Q42:Q92)</f>
        <v>13.769000000000002</v>
      </c>
    </row>
    <row r="98" spans="1:12" ht="14.25" hidden="1" x14ac:dyDescent="0.2">
      <c r="A98" s="50" t="s">
        <v>249</v>
      </c>
      <c r="B98" s="50"/>
      <c r="C98" s="10" t="s">
        <v>250</v>
      </c>
      <c r="D98" s="48"/>
      <c r="E98" s="48"/>
      <c r="F98" s="48"/>
      <c r="G98" s="48"/>
      <c r="H98" s="48"/>
      <c r="I98" s="11"/>
      <c r="J98" s="10"/>
      <c r="K98" s="11"/>
      <c r="L98" s="11"/>
    </row>
    <row r="99" spans="1:12" ht="14.25" hidden="1" x14ac:dyDescent="0.2">
      <c r="A99" s="11"/>
      <c r="B99" s="11"/>
      <c r="C99" s="10"/>
      <c r="D99" s="51" t="s">
        <v>251</v>
      </c>
      <c r="E99" s="51"/>
      <c r="F99" s="51"/>
      <c r="G99" s="51"/>
      <c r="H99" s="51"/>
      <c r="I99" s="11"/>
      <c r="J99" s="10"/>
      <c r="K99" s="11"/>
      <c r="L99" s="11"/>
    </row>
    <row r="100" spans="1:12" ht="14.25" hidden="1" x14ac:dyDescent="0.2">
      <c r="A100" s="11"/>
      <c r="B100" s="11"/>
      <c r="C100" s="10"/>
      <c r="D100" s="11"/>
      <c r="E100" s="11"/>
      <c r="F100" s="11"/>
      <c r="G100" s="11"/>
      <c r="H100" s="11"/>
      <c r="I100" s="11"/>
      <c r="J100" s="10"/>
      <c r="K100" s="11"/>
      <c r="L100" s="11"/>
    </row>
    <row r="101" spans="1:12" ht="14.25" x14ac:dyDescent="0.2">
      <c r="A101" s="50" t="s">
        <v>249</v>
      </c>
      <c r="B101" s="50"/>
      <c r="C101" s="10" t="s">
        <v>252</v>
      </c>
      <c r="D101" s="48" t="str">
        <f>IF(Source!AC12&lt;&gt;"", Source!AC12," ")</f>
        <v xml:space="preserve"> </v>
      </c>
      <c r="E101" s="48"/>
      <c r="F101" s="48"/>
      <c r="G101" s="48"/>
      <c r="H101" s="48"/>
      <c r="I101" s="11" t="str">
        <f>IF(Source!AB12&lt;&gt;"", Source!AB12," ")</f>
        <v xml:space="preserve"> </v>
      </c>
      <c r="J101" s="10"/>
      <c r="K101" s="11"/>
      <c r="L101" s="11"/>
    </row>
    <row r="102" spans="1:12" ht="14.25" x14ac:dyDescent="0.2">
      <c r="A102" s="11"/>
      <c r="B102" s="11"/>
      <c r="C102" s="11"/>
      <c r="D102" s="51" t="s">
        <v>251</v>
      </c>
      <c r="E102" s="51"/>
      <c r="F102" s="51"/>
      <c r="G102" s="51"/>
      <c r="H102" s="51"/>
      <c r="I102" s="11"/>
      <c r="J102" s="11"/>
      <c r="K102" s="11"/>
      <c r="L102" s="11"/>
    </row>
    <row r="103" spans="1:12" ht="14.25" x14ac:dyDescent="0.2">
      <c r="A103" s="11"/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</row>
    <row r="104" spans="1:12" ht="14.25" x14ac:dyDescent="0.2">
      <c r="A104" s="11"/>
      <c r="B104" s="11"/>
      <c r="C104" s="10" t="s">
        <v>253</v>
      </c>
      <c r="D104" s="48" t="str">
        <f>IF(Source!AE12&lt;&gt;"", Source!AE12," ")</f>
        <v xml:space="preserve"> </v>
      </c>
      <c r="E104" s="48"/>
      <c r="F104" s="48"/>
      <c r="G104" s="48"/>
      <c r="H104" s="48"/>
      <c r="I104" s="11" t="str">
        <f>IF(Source!AD12&lt;&gt;"", Source!AD12," ")</f>
        <v xml:space="preserve"> </v>
      </c>
      <c r="J104" s="10"/>
      <c r="K104" s="11"/>
      <c r="L104" s="11"/>
    </row>
    <row r="105" spans="1:12" ht="14.25" x14ac:dyDescent="0.2">
      <c r="A105" s="11"/>
      <c r="B105" s="11"/>
      <c r="C105" s="11"/>
      <c r="D105" s="51" t="s">
        <v>251</v>
      </c>
      <c r="E105" s="51"/>
      <c r="F105" s="51"/>
      <c r="G105" s="51"/>
      <c r="H105" s="51"/>
      <c r="I105" s="11"/>
      <c r="J105" s="11"/>
      <c r="K105" s="11"/>
      <c r="L105" s="11"/>
    </row>
  </sheetData>
  <mergeCells count="82">
    <mergeCell ref="A44:L44"/>
    <mergeCell ref="A42:L42"/>
    <mergeCell ref="G93:H93"/>
    <mergeCell ref="A58:L58"/>
    <mergeCell ref="G54:H54"/>
    <mergeCell ref="J54:K54"/>
    <mergeCell ref="A54:F54"/>
    <mergeCell ref="J52:K52"/>
    <mergeCell ref="G52:H52"/>
    <mergeCell ref="A73:L73"/>
    <mergeCell ref="G69:H69"/>
    <mergeCell ref="J69:K69"/>
    <mergeCell ref="A69:F69"/>
    <mergeCell ref="J67:K67"/>
    <mergeCell ref="G67:H67"/>
    <mergeCell ref="G87:H87"/>
    <mergeCell ref="A81:L81"/>
    <mergeCell ref="G77:H77"/>
    <mergeCell ref="J77:K77"/>
    <mergeCell ref="A77:F77"/>
    <mergeCell ref="J75:K75"/>
    <mergeCell ref="G75:H75"/>
    <mergeCell ref="A38:L38"/>
    <mergeCell ref="D99:H99"/>
    <mergeCell ref="D102:H102"/>
    <mergeCell ref="D105:H105"/>
    <mergeCell ref="J93:K93"/>
    <mergeCell ref="A93:F93"/>
    <mergeCell ref="G89:H89"/>
    <mergeCell ref="J89:K89"/>
    <mergeCell ref="A89:F89"/>
    <mergeCell ref="J87:K87"/>
    <mergeCell ref="C32:F32"/>
    <mergeCell ref="G32:H32"/>
    <mergeCell ref="I32:J32"/>
    <mergeCell ref="K32:L32"/>
    <mergeCell ref="C33:F33"/>
    <mergeCell ref="G33:H33"/>
    <mergeCell ref="I33:J33"/>
    <mergeCell ref="C30:F30"/>
    <mergeCell ref="G30:H30"/>
    <mergeCell ref="I30:J30"/>
    <mergeCell ref="K30:L30"/>
    <mergeCell ref="C31:F31"/>
    <mergeCell ref="G31:H31"/>
    <mergeCell ref="I31:J31"/>
    <mergeCell ref="K31:L31"/>
    <mergeCell ref="C28:F28"/>
    <mergeCell ref="G28:H28"/>
    <mergeCell ref="I28:J28"/>
    <mergeCell ref="K28:L28"/>
    <mergeCell ref="C29:F29"/>
    <mergeCell ref="G29:H29"/>
    <mergeCell ref="I29:J29"/>
    <mergeCell ref="K29:L29"/>
    <mergeCell ref="C26:F26"/>
    <mergeCell ref="G26:H26"/>
    <mergeCell ref="I26:J26"/>
    <mergeCell ref="K26:L26"/>
    <mergeCell ref="C27:F27"/>
    <mergeCell ref="G27:H27"/>
    <mergeCell ref="I27:J27"/>
    <mergeCell ref="K27:L27"/>
    <mergeCell ref="B15:K15"/>
    <mergeCell ref="B17:K17"/>
    <mergeCell ref="B19:K19"/>
    <mergeCell ref="B20:K20"/>
    <mergeCell ref="A22:L22"/>
    <mergeCell ref="G25:H25"/>
    <mergeCell ref="I25:J25"/>
    <mergeCell ref="B7:E7"/>
    <mergeCell ref="H7:L7"/>
    <mergeCell ref="B10:K10"/>
    <mergeCell ref="B11:K11"/>
    <mergeCell ref="F13:G13"/>
    <mergeCell ref="H13:K13"/>
    <mergeCell ref="B3:E3"/>
    <mergeCell ref="H3:L3"/>
    <mergeCell ref="B4:E4"/>
    <mergeCell ref="H4:L4"/>
    <mergeCell ref="B6:E6"/>
    <mergeCell ref="H6:L6"/>
  </mergeCells>
  <pageMargins left="0.4" right="0.2" top="0.2" bottom="0.4" header="0.2" footer="0.2"/>
  <pageSetup paperSize="9" scale="59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268"/>
  <sheetViews>
    <sheetView workbookViewId="0">
      <selection activeCell="F13" sqref="F13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61337</v>
      </c>
      <c r="M1">
        <v>10</v>
      </c>
      <c r="N1">
        <v>11</v>
      </c>
      <c r="O1">
        <v>4</v>
      </c>
      <c r="P1">
        <v>1</v>
      </c>
      <c r="Q1">
        <v>4</v>
      </c>
    </row>
    <row r="12" spans="1:133" x14ac:dyDescent="0.2">
      <c r="A12" s="1">
        <v>1</v>
      </c>
      <c r="B12" s="1">
        <v>263</v>
      </c>
      <c r="C12" s="1">
        <v>0</v>
      </c>
      <c r="D12" s="1">
        <f>ROW(A198)</f>
        <v>198</v>
      </c>
      <c r="E12" s="1">
        <v>0</v>
      </c>
      <c r="F12" s="1">
        <v>163</v>
      </c>
      <c r="G12" s="1" t="s">
        <v>4</v>
      </c>
      <c r="H12" s="1" t="s">
        <v>3</v>
      </c>
      <c r="I12" s="1">
        <v>0</v>
      </c>
      <c r="J12" s="1" t="s">
        <v>5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1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B198</f>
        <v>263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>
        <f t="shared" si="0"/>
        <v>163</v>
      </c>
      <c r="G18" s="2" t="str">
        <f t="shared" si="0"/>
        <v>Замена трансформаторов напряжения 10 кВ</v>
      </c>
      <c r="H18" s="2"/>
      <c r="I18" s="2"/>
      <c r="J18" s="2"/>
      <c r="K18" s="2"/>
      <c r="L18" s="2"/>
      <c r="M18" s="2"/>
      <c r="N18" s="2"/>
      <c r="O18" s="2">
        <f t="shared" ref="O18:AT18" si="1">O198</f>
        <v>151487.10999999999</v>
      </c>
      <c r="P18" s="2">
        <f t="shared" si="1"/>
        <v>145457.01</v>
      </c>
      <c r="Q18" s="2">
        <f t="shared" si="1"/>
        <v>456.27</v>
      </c>
      <c r="R18" s="2">
        <f t="shared" si="1"/>
        <v>79.08</v>
      </c>
      <c r="S18" s="2">
        <f t="shared" si="1"/>
        <v>5573.83</v>
      </c>
      <c r="T18" s="2">
        <f t="shared" si="1"/>
        <v>0</v>
      </c>
      <c r="U18" s="2">
        <f t="shared" si="1"/>
        <v>13.769000000000002</v>
      </c>
      <c r="V18" s="2">
        <f t="shared" si="1"/>
        <v>0.16900000000000001</v>
      </c>
      <c r="W18" s="2">
        <f t="shared" si="1"/>
        <v>0</v>
      </c>
      <c r="X18" s="2">
        <f t="shared" si="1"/>
        <v>3922.39</v>
      </c>
      <c r="Y18" s="2">
        <f t="shared" si="1"/>
        <v>2467.83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145345.98000000001</v>
      </c>
      <c r="AQ18" s="2">
        <f t="shared" si="1"/>
        <v>0</v>
      </c>
      <c r="AR18" s="2">
        <f t="shared" si="1"/>
        <v>157877.32999999999</v>
      </c>
      <c r="AS18" s="2">
        <f t="shared" si="1"/>
        <v>0</v>
      </c>
      <c r="AT18" s="2">
        <f t="shared" si="1"/>
        <v>2637.58</v>
      </c>
      <c r="AU18" s="2">
        <f t="shared" ref="AU18:BZ18" si="2">AU198</f>
        <v>9893.77</v>
      </c>
      <c r="AV18" s="2">
        <f t="shared" si="2"/>
        <v>145457.01</v>
      </c>
      <c r="AW18" s="2">
        <f t="shared" si="2"/>
        <v>111.03</v>
      </c>
      <c r="AX18" s="2">
        <f t="shared" si="2"/>
        <v>0</v>
      </c>
      <c r="AY18" s="2">
        <f t="shared" si="2"/>
        <v>111.03</v>
      </c>
      <c r="AZ18" s="2">
        <f t="shared" si="2"/>
        <v>145345.98000000001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CA198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DG198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EM198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FS198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ROW(A168)</f>
        <v>168</v>
      </c>
      <c r="E20" s="1"/>
      <c r="F20" s="1" t="s">
        <v>12</v>
      </c>
      <c r="G20" s="1" t="s">
        <v>12</v>
      </c>
      <c r="H20" s="1" t="s">
        <v>3</v>
      </c>
      <c r="I20" s="1">
        <v>0</v>
      </c>
      <c r="J20" s="1" t="s">
        <v>3</v>
      </c>
      <c r="K20" s="1">
        <v>0</v>
      </c>
      <c r="L20" s="1" t="s">
        <v>3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B168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Новая локальная смета</v>
      </c>
      <c r="G22" s="2" t="str">
        <f t="shared" si="7"/>
        <v>Новая локальная смета</v>
      </c>
      <c r="H22" s="2"/>
      <c r="I22" s="2"/>
      <c r="J22" s="2"/>
      <c r="K22" s="2"/>
      <c r="L22" s="2"/>
      <c r="M22" s="2"/>
      <c r="N22" s="2"/>
      <c r="O22" s="2">
        <f t="shared" ref="O22:AT22" si="8">O168</f>
        <v>151487.10999999999</v>
      </c>
      <c r="P22" s="2">
        <f t="shared" si="8"/>
        <v>145457.01</v>
      </c>
      <c r="Q22" s="2">
        <f t="shared" si="8"/>
        <v>456.27</v>
      </c>
      <c r="R22" s="2">
        <f t="shared" si="8"/>
        <v>79.08</v>
      </c>
      <c r="S22" s="2">
        <f t="shared" si="8"/>
        <v>5573.83</v>
      </c>
      <c r="T22" s="2">
        <f t="shared" si="8"/>
        <v>0</v>
      </c>
      <c r="U22" s="2">
        <f t="shared" si="8"/>
        <v>13.769000000000002</v>
      </c>
      <c r="V22" s="2">
        <f t="shared" si="8"/>
        <v>0.16900000000000001</v>
      </c>
      <c r="W22" s="2">
        <f t="shared" si="8"/>
        <v>0</v>
      </c>
      <c r="X22" s="2">
        <f t="shared" si="8"/>
        <v>3922.39</v>
      </c>
      <c r="Y22" s="2">
        <f t="shared" si="8"/>
        <v>2467.83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145345.98000000001</v>
      </c>
      <c r="AQ22" s="2">
        <f t="shared" si="8"/>
        <v>0</v>
      </c>
      <c r="AR22" s="2">
        <f t="shared" si="8"/>
        <v>157877.32999999999</v>
      </c>
      <c r="AS22" s="2">
        <f t="shared" si="8"/>
        <v>0</v>
      </c>
      <c r="AT22" s="2">
        <f t="shared" si="8"/>
        <v>2637.58</v>
      </c>
      <c r="AU22" s="2">
        <f t="shared" ref="AU22:BZ22" si="9">AU168</f>
        <v>9893.77</v>
      </c>
      <c r="AV22" s="2">
        <f t="shared" si="9"/>
        <v>145457.01</v>
      </c>
      <c r="AW22" s="2">
        <f t="shared" si="9"/>
        <v>111.03</v>
      </c>
      <c r="AX22" s="2">
        <f t="shared" si="9"/>
        <v>0</v>
      </c>
      <c r="AY22" s="2">
        <f t="shared" si="9"/>
        <v>111.03</v>
      </c>
      <c r="AZ22" s="2">
        <f t="shared" si="9"/>
        <v>145345.98000000001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CA168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DG168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EM168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FS168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ROW(A30)</f>
        <v>30</v>
      </c>
      <c r="E24" s="1"/>
      <c r="F24" s="1" t="s">
        <v>13</v>
      </c>
      <c r="G24" s="1" t="s">
        <v>14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B30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Демонтажные работы</v>
      </c>
      <c r="H26" s="2"/>
      <c r="I26" s="2"/>
      <c r="J26" s="2"/>
      <c r="K26" s="2"/>
      <c r="L26" s="2"/>
      <c r="M26" s="2"/>
      <c r="N26" s="2"/>
      <c r="O26" s="2">
        <f t="shared" ref="O26:AT26" si="15">O30</f>
        <v>277.81</v>
      </c>
      <c r="P26" s="2">
        <f t="shared" si="15"/>
        <v>0</v>
      </c>
      <c r="Q26" s="2">
        <f t="shared" si="15"/>
        <v>105.29</v>
      </c>
      <c r="R26" s="2">
        <f t="shared" si="15"/>
        <v>18.25</v>
      </c>
      <c r="S26" s="2">
        <f t="shared" si="15"/>
        <v>172.52</v>
      </c>
      <c r="T26" s="2">
        <f t="shared" si="15"/>
        <v>0</v>
      </c>
      <c r="U26" s="2">
        <f t="shared" si="15"/>
        <v>0.51900000000000002</v>
      </c>
      <c r="V26" s="2">
        <f t="shared" si="15"/>
        <v>3.9E-2</v>
      </c>
      <c r="W26" s="2">
        <f t="shared" si="15"/>
        <v>0</v>
      </c>
      <c r="X26" s="2">
        <f t="shared" si="15"/>
        <v>181.23</v>
      </c>
      <c r="Y26" s="2">
        <f t="shared" si="15"/>
        <v>124</v>
      </c>
      <c r="Z26" s="2">
        <f t="shared" si="15"/>
        <v>0</v>
      </c>
      <c r="AA26" s="2">
        <f t="shared" si="15"/>
        <v>0</v>
      </c>
      <c r="AB26" s="2">
        <f t="shared" si="15"/>
        <v>277.81</v>
      </c>
      <c r="AC26" s="2">
        <f t="shared" si="15"/>
        <v>0</v>
      </c>
      <c r="AD26" s="2">
        <f t="shared" si="15"/>
        <v>105.29</v>
      </c>
      <c r="AE26" s="2">
        <f t="shared" si="15"/>
        <v>18.25</v>
      </c>
      <c r="AF26" s="2">
        <f t="shared" si="15"/>
        <v>172.52</v>
      </c>
      <c r="AG26" s="2">
        <f t="shared" si="15"/>
        <v>0</v>
      </c>
      <c r="AH26" s="2">
        <f t="shared" si="15"/>
        <v>0.51900000000000002</v>
      </c>
      <c r="AI26" s="2">
        <f t="shared" si="15"/>
        <v>3.9E-2</v>
      </c>
      <c r="AJ26" s="2">
        <f t="shared" si="15"/>
        <v>0</v>
      </c>
      <c r="AK26" s="2">
        <f t="shared" si="15"/>
        <v>181.23</v>
      </c>
      <c r="AL26" s="2">
        <f t="shared" si="15"/>
        <v>124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583.04</v>
      </c>
      <c r="AS26" s="2">
        <f t="shared" si="15"/>
        <v>0</v>
      </c>
      <c r="AT26" s="2">
        <f t="shared" si="15"/>
        <v>583.04</v>
      </c>
      <c r="AU26" s="2">
        <f t="shared" ref="AU26:BZ26" si="16">AU30</f>
        <v>0</v>
      </c>
      <c r="AV26" s="2">
        <f t="shared" si="16"/>
        <v>0</v>
      </c>
      <c r="AW26" s="2">
        <f t="shared" si="16"/>
        <v>0</v>
      </c>
      <c r="AX26" s="2">
        <f t="shared" si="16"/>
        <v>0</v>
      </c>
      <c r="AY26" s="2">
        <f t="shared" si="16"/>
        <v>0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CA30</f>
        <v>583.04</v>
      </c>
      <c r="CB26" s="2">
        <f t="shared" si="17"/>
        <v>0</v>
      </c>
      <c r="CC26" s="2">
        <f t="shared" si="17"/>
        <v>583.04</v>
      </c>
      <c r="CD26" s="2">
        <f t="shared" si="17"/>
        <v>0</v>
      </c>
      <c r="CE26" s="2">
        <f t="shared" si="17"/>
        <v>0</v>
      </c>
      <c r="CF26" s="2">
        <f t="shared" si="17"/>
        <v>0</v>
      </c>
      <c r="CG26" s="2">
        <f t="shared" si="17"/>
        <v>0</v>
      </c>
      <c r="CH26" s="2">
        <f t="shared" si="17"/>
        <v>0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DG30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EM30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FS30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17</v>
      </c>
      <c r="B28">
        <v>1</v>
      </c>
      <c r="C28">
        <f>ROW(SmtRes!A6)</f>
        <v>6</v>
      </c>
      <c r="D28">
        <f>ROW(EtalonRes!A6)</f>
        <v>6</v>
      </c>
      <c r="E28" t="s">
        <v>15</v>
      </c>
      <c r="F28" t="s">
        <v>16</v>
      </c>
      <c r="G28" t="s">
        <v>17</v>
      </c>
      <c r="H28" t="s">
        <v>18</v>
      </c>
      <c r="I28">
        <v>1</v>
      </c>
      <c r="J28">
        <v>0</v>
      </c>
      <c r="K28">
        <v>1</v>
      </c>
      <c r="O28">
        <f>ROUND(CP28,2)</f>
        <v>277.81</v>
      </c>
      <c r="P28">
        <f>ROUND(CQ28*I28,2)</f>
        <v>0</v>
      </c>
      <c r="Q28">
        <f>ROUND(CR28*I28,2)</f>
        <v>105.29</v>
      </c>
      <c r="R28">
        <f>ROUND(CS28*I28,2)</f>
        <v>18.25</v>
      </c>
      <c r="S28">
        <f>ROUND(CT28*I28,2)</f>
        <v>172.52</v>
      </c>
      <c r="T28">
        <f>ROUND(CU28*I28,2)</f>
        <v>0</v>
      </c>
      <c r="U28">
        <f>CV28*I28</f>
        <v>0.51900000000000002</v>
      </c>
      <c r="V28">
        <f>CW28*I28</f>
        <v>3.9E-2</v>
      </c>
      <c r="W28">
        <f>ROUND(CX28*I28,2)</f>
        <v>0</v>
      </c>
      <c r="X28">
        <f>ROUND(CY28,2)</f>
        <v>181.23</v>
      </c>
      <c r="Y28">
        <f>ROUND(CZ28,2)</f>
        <v>124</v>
      </c>
      <c r="AA28">
        <v>109233638</v>
      </c>
      <c r="AB28">
        <f>ROUND((AC28+AD28+AF28),6)</f>
        <v>13.644</v>
      </c>
      <c r="AC28">
        <f>ROUND(((ES28*0)),6)</f>
        <v>0</v>
      </c>
      <c r="AD28">
        <f>ROUND(((((ET28*0.3))-((EU28*0.3)))+AE28),6)</f>
        <v>8.6519999999999992</v>
      </c>
      <c r="AE28">
        <f>ROUND(((EU28*0.3)),6)</f>
        <v>0.52800000000000002</v>
      </c>
      <c r="AF28">
        <f>ROUND(((EV28*0.3)),6)</f>
        <v>4.992</v>
      </c>
      <c r="AG28">
        <f>ROUND((AP28),6)</f>
        <v>0</v>
      </c>
      <c r="AH28">
        <f>((EW28*0.3))</f>
        <v>0.51900000000000002</v>
      </c>
      <c r="AI28">
        <f>((EX28*0.3))</f>
        <v>3.9E-2</v>
      </c>
      <c r="AJ28">
        <f>(AS28)</f>
        <v>0</v>
      </c>
      <c r="AK28">
        <v>49.9</v>
      </c>
      <c r="AL28">
        <v>4.42</v>
      </c>
      <c r="AM28">
        <v>28.84</v>
      </c>
      <c r="AN28">
        <v>1.76</v>
      </c>
      <c r="AO28">
        <v>16.64</v>
      </c>
      <c r="AP28">
        <v>0</v>
      </c>
      <c r="AQ28">
        <v>1.73</v>
      </c>
      <c r="AR28">
        <v>0.13</v>
      </c>
      <c r="AS28">
        <v>0</v>
      </c>
      <c r="AT28">
        <v>95</v>
      </c>
      <c r="AU28">
        <v>65</v>
      </c>
      <c r="AV28">
        <v>1</v>
      </c>
      <c r="AW28">
        <v>1</v>
      </c>
      <c r="AZ28">
        <v>1</v>
      </c>
      <c r="BA28">
        <v>34.56</v>
      </c>
      <c r="BB28">
        <v>12.17</v>
      </c>
      <c r="BC28">
        <v>25.12</v>
      </c>
      <c r="BD28" t="s">
        <v>3</v>
      </c>
      <c r="BE28" t="s">
        <v>3</v>
      </c>
      <c r="BF28" t="s">
        <v>3</v>
      </c>
      <c r="BG28" t="s">
        <v>3</v>
      </c>
      <c r="BH28">
        <v>0</v>
      </c>
      <c r="BI28">
        <v>2</v>
      </c>
      <c r="BJ28" t="s">
        <v>19</v>
      </c>
      <c r="BM28">
        <v>108001</v>
      </c>
      <c r="BN28">
        <v>0</v>
      </c>
      <c r="BO28" t="s">
        <v>16</v>
      </c>
      <c r="BP28">
        <v>1</v>
      </c>
      <c r="BQ28">
        <v>3</v>
      </c>
      <c r="BR28">
        <v>0</v>
      </c>
      <c r="BS28">
        <v>34.56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95</v>
      </c>
      <c r="CA28">
        <v>65</v>
      </c>
      <c r="CB28" t="s">
        <v>3</v>
      </c>
      <c r="CE28">
        <v>0</v>
      </c>
      <c r="CF28">
        <v>0</v>
      </c>
      <c r="CG28">
        <v>0</v>
      </c>
      <c r="CM28">
        <v>0</v>
      </c>
      <c r="CN28" t="s">
        <v>205</v>
      </c>
      <c r="CO28">
        <v>0</v>
      </c>
      <c r="CP28">
        <f>(P28+Q28+S28)</f>
        <v>277.81</v>
      </c>
      <c r="CQ28">
        <f>AC28*BC28</f>
        <v>0</v>
      </c>
      <c r="CR28">
        <f>AD28*BB28</f>
        <v>105.29483999999999</v>
      </c>
      <c r="CS28">
        <f>AE28*BS28</f>
        <v>18.247680000000003</v>
      </c>
      <c r="CT28">
        <f>AF28*BA28</f>
        <v>172.52352000000002</v>
      </c>
      <c r="CU28">
        <f>AG28</f>
        <v>0</v>
      </c>
      <c r="CV28">
        <f>AH28</f>
        <v>0.51900000000000002</v>
      </c>
      <c r="CW28">
        <f>AI28</f>
        <v>3.9E-2</v>
      </c>
      <c r="CX28">
        <f>AJ28</f>
        <v>0</v>
      </c>
      <c r="CY28">
        <f>(((S28+R28)*AT28)/100)</f>
        <v>181.23150000000001</v>
      </c>
      <c r="CZ28">
        <f>(((S28+R28)*AU28)/100)</f>
        <v>124.00050000000002</v>
      </c>
      <c r="DC28" t="s">
        <v>3</v>
      </c>
      <c r="DD28" t="s">
        <v>20</v>
      </c>
      <c r="DE28" t="s">
        <v>21</v>
      </c>
      <c r="DF28" t="s">
        <v>21</v>
      </c>
      <c r="DG28" t="s">
        <v>21</v>
      </c>
      <c r="DH28" t="s">
        <v>3</v>
      </c>
      <c r="DI28" t="s">
        <v>21</v>
      </c>
      <c r="DJ28" t="s">
        <v>21</v>
      </c>
      <c r="DK28" t="s">
        <v>3</v>
      </c>
      <c r="DL28" t="s">
        <v>3</v>
      </c>
      <c r="DM28" t="s">
        <v>3</v>
      </c>
      <c r="DN28">
        <v>0</v>
      </c>
      <c r="DO28">
        <v>0</v>
      </c>
      <c r="DP28">
        <v>1</v>
      </c>
      <c r="DQ28">
        <v>1</v>
      </c>
      <c r="DU28">
        <v>1013</v>
      </c>
      <c r="DV28" t="s">
        <v>18</v>
      </c>
      <c r="DW28" t="s">
        <v>18</v>
      </c>
      <c r="DX28">
        <v>1</v>
      </c>
      <c r="DZ28" t="s">
        <v>3</v>
      </c>
      <c r="EA28" t="s">
        <v>3</v>
      </c>
      <c r="EB28" t="s">
        <v>3</v>
      </c>
      <c r="EC28" t="s">
        <v>3</v>
      </c>
      <c r="EE28">
        <v>102156707</v>
      </c>
      <c r="EF28">
        <v>3</v>
      </c>
      <c r="EG28" t="s">
        <v>22</v>
      </c>
      <c r="EH28">
        <v>0</v>
      </c>
      <c r="EI28" t="s">
        <v>3</v>
      </c>
      <c r="EJ28">
        <v>2</v>
      </c>
      <c r="EK28">
        <v>108001</v>
      </c>
      <c r="EL28" t="s">
        <v>23</v>
      </c>
      <c r="EM28" t="s">
        <v>24</v>
      </c>
      <c r="EO28" t="s">
        <v>25</v>
      </c>
      <c r="EQ28">
        <v>0</v>
      </c>
      <c r="ER28">
        <v>49.9</v>
      </c>
      <c r="ES28">
        <v>4.42</v>
      </c>
      <c r="ET28">
        <v>28.84</v>
      </c>
      <c r="EU28">
        <v>1.76</v>
      </c>
      <c r="EV28">
        <v>16.64</v>
      </c>
      <c r="EW28">
        <v>1.73</v>
      </c>
      <c r="EX28">
        <v>0.13</v>
      </c>
      <c r="EY28">
        <v>0</v>
      </c>
      <c r="FQ28">
        <v>0</v>
      </c>
      <c r="FR28">
        <f>ROUND(IF(AND(BH28=3,BI28=3),P28,0),2)</f>
        <v>0</v>
      </c>
      <c r="FS28">
        <v>0</v>
      </c>
      <c r="FX28">
        <v>95</v>
      </c>
      <c r="FY28">
        <v>65</v>
      </c>
      <c r="GA28" t="s">
        <v>3</v>
      </c>
      <c r="GD28">
        <v>1</v>
      </c>
      <c r="GF28">
        <v>1112712864</v>
      </c>
      <c r="GG28">
        <v>2</v>
      </c>
      <c r="GH28">
        <v>1</v>
      </c>
      <c r="GI28">
        <v>2</v>
      </c>
      <c r="GJ28">
        <v>0</v>
      </c>
      <c r="GK28">
        <v>0</v>
      </c>
      <c r="GL28">
        <f>ROUND(IF(AND(BH28=3,BI28=3,FS28&lt;&gt;0),P28,0),2)</f>
        <v>0</v>
      </c>
      <c r="GM28">
        <f>ROUND(O28+X28+Y28,2)+GX28</f>
        <v>583.04</v>
      </c>
      <c r="GN28">
        <f>IF(OR(BI28=0,BI28=1),ROUND(O28+X28+Y28,2),0)</f>
        <v>0</v>
      </c>
      <c r="GO28">
        <f>IF(BI28=2,ROUND(O28+X28+Y28,2),0)</f>
        <v>583.04</v>
      </c>
      <c r="GP28">
        <f>IF(BI28=4,ROUND(O28+X28+Y28,2)+GX28,0)</f>
        <v>0</v>
      </c>
      <c r="GR28">
        <v>0</v>
      </c>
      <c r="GS28">
        <v>3</v>
      </c>
      <c r="GT28">
        <v>0</v>
      </c>
      <c r="GU28" t="s">
        <v>3</v>
      </c>
      <c r="GV28">
        <f>ROUND((GT28),6)</f>
        <v>0</v>
      </c>
      <c r="GW28">
        <v>1</v>
      </c>
      <c r="GX28">
        <f>ROUND(HC28*I28,2)</f>
        <v>0</v>
      </c>
      <c r="HA28">
        <v>0</v>
      </c>
      <c r="HB28">
        <v>0</v>
      </c>
      <c r="HC28">
        <f>GV28*GW28</f>
        <v>0</v>
      </c>
      <c r="HE28" t="s">
        <v>3</v>
      </c>
      <c r="HF28" t="s">
        <v>3</v>
      </c>
      <c r="HM28" t="s">
        <v>3</v>
      </c>
      <c r="HN28" t="s">
        <v>3</v>
      </c>
      <c r="HO28" t="s">
        <v>3</v>
      </c>
      <c r="HP28" t="s">
        <v>3</v>
      </c>
      <c r="HQ28" t="s">
        <v>3</v>
      </c>
      <c r="IK28">
        <v>0</v>
      </c>
    </row>
    <row r="30" spans="1:245" x14ac:dyDescent="0.2">
      <c r="A30" s="2">
        <v>51</v>
      </c>
      <c r="B30" s="2">
        <f>B24</f>
        <v>1</v>
      </c>
      <c r="C30" s="2">
        <f>A24</f>
        <v>4</v>
      </c>
      <c r="D30" s="2">
        <f>ROW(A24)</f>
        <v>24</v>
      </c>
      <c r="E30" s="2"/>
      <c r="F30" s="2" t="str">
        <f>IF(F24&lt;&gt;"",F24,"")</f>
        <v>Новый раздел</v>
      </c>
      <c r="G30" s="2" t="str">
        <f>IF(G24&lt;&gt;"",G24,"")</f>
        <v>Демонтажные работы</v>
      </c>
      <c r="H30" s="2">
        <v>0</v>
      </c>
      <c r="I30" s="2"/>
      <c r="J30" s="2"/>
      <c r="K30" s="2"/>
      <c r="L30" s="2"/>
      <c r="M30" s="2"/>
      <c r="N30" s="2"/>
      <c r="O30" s="2">
        <f t="shared" ref="O30:T30" si="21">ROUND(AB30,2)</f>
        <v>277.81</v>
      </c>
      <c r="P30" s="2">
        <f t="shared" si="21"/>
        <v>0</v>
      </c>
      <c r="Q30" s="2">
        <f t="shared" si="21"/>
        <v>105.29</v>
      </c>
      <c r="R30" s="2">
        <f t="shared" si="21"/>
        <v>18.25</v>
      </c>
      <c r="S30" s="2">
        <f t="shared" si="21"/>
        <v>172.52</v>
      </c>
      <c r="T30" s="2">
        <f t="shared" si="21"/>
        <v>0</v>
      </c>
      <c r="U30" s="2">
        <f>AH30</f>
        <v>0.51900000000000002</v>
      </c>
      <c r="V30" s="2">
        <f>AI30</f>
        <v>3.9E-2</v>
      </c>
      <c r="W30" s="2">
        <f>ROUND(AJ30,2)</f>
        <v>0</v>
      </c>
      <c r="X30" s="2">
        <f>ROUND(AK30,2)</f>
        <v>181.23</v>
      </c>
      <c r="Y30" s="2">
        <f>ROUND(AL30,2)</f>
        <v>124</v>
      </c>
      <c r="Z30" s="2"/>
      <c r="AA30" s="2"/>
      <c r="AB30" s="2">
        <f>ROUND(SUMIF(AA28:AA28,"=109233638",O28:O28),2)</f>
        <v>277.81</v>
      </c>
      <c r="AC30" s="2">
        <f>ROUND(SUMIF(AA28:AA28,"=109233638",P28:P28),2)</f>
        <v>0</v>
      </c>
      <c r="AD30" s="2">
        <f>ROUND(SUMIF(AA28:AA28,"=109233638",Q28:Q28),2)</f>
        <v>105.29</v>
      </c>
      <c r="AE30" s="2">
        <f>ROUND(SUMIF(AA28:AA28,"=109233638",R28:R28),2)</f>
        <v>18.25</v>
      </c>
      <c r="AF30" s="2">
        <f>ROUND(SUMIF(AA28:AA28,"=109233638",S28:S28),2)</f>
        <v>172.52</v>
      </c>
      <c r="AG30" s="2">
        <f>ROUND(SUMIF(AA28:AA28,"=109233638",T28:T28),2)</f>
        <v>0</v>
      </c>
      <c r="AH30" s="2">
        <f>SUMIF(AA28:AA28,"=109233638",U28:U28)</f>
        <v>0.51900000000000002</v>
      </c>
      <c r="AI30" s="2">
        <f>SUMIF(AA28:AA28,"=109233638",V28:V28)</f>
        <v>3.9E-2</v>
      </c>
      <c r="AJ30" s="2">
        <f>ROUND(SUMIF(AA28:AA28,"=109233638",W28:W28),2)</f>
        <v>0</v>
      </c>
      <c r="AK30" s="2">
        <f>ROUND(SUMIF(AA28:AA28,"=109233638",X28:X28),2)</f>
        <v>181.23</v>
      </c>
      <c r="AL30" s="2">
        <f>ROUND(SUMIF(AA28:AA28,"=109233638",Y28:Y28),2)</f>
        <v>124</v>
      </c>
      <c r="AM30" s="2"/>
      <c r="AN30" s="2"/>
      <c r="AO30" s="2">
        <f t="shared" ref="AO30:BD30" si="22">ROUND(BX30,2)</f>
        <v>0</v>
      </c>
      <c r="AP30" s="2">
        <f t="shared" si="22"/>
        <v>0</v>
      </c>
      <c r="AQ30" s="2">
        <f t="shared" si="22"/>
        <v>0</v>
      </c>
      <c r="AR30" s="2">
        <f t="shared" si="22"/>
        <v>583.04</v>
      </c>
      <c r="AS30" s="2">
        <f t="shared" si="22"/>
        <v>0</v>
      </c>
      <c r="AT30" s="2">
        <f t="shared" si="22"/>
        <v>583.04</v>
      </c>
      <c r="AU30" s="2">
        <f t="shared" si="22"/>
        <v>0</v>
      </c>
      <c r="AV30" s="2">
        <f t="shared" si="22"/>
        <v>0</v>
      </c>
      <c r="AW30" s="2">
        <f t="shared" si="22"/>
        <v>0</v>
      </c>
      <c r="AX30" s="2">
        <f t="shared" si="22"/>
        <v>0</v>
      </c>
      <c r="AY30" s="2">
        <f t="shared" si="22"/>
        <v>0</v>
      </c>
      <c r="AZ30" s="2">
        <f t="shared" si="22"/>
        <v>0</v>
      </c>
      <c r="BA30" s="2">
        <f t="shared" si="22"/>
        <v>0</v>
      </c>
      <c r="BB30" s="2">
        <f t="shared" si="22"/>
        <v>0</v>
      </c>
      <c r="BC30" s="2">
        <f t="shared" si="22"/>
        <v>0</v>
      </c>
      <c r="BD30" s="2">
        <f t="shared" si="22"/>
        <v>0</v>
      </c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>
        <f>ROUND(SUMIF(AA28:AA28,"=109233638",FQ28:FQ28),2)</f>
        <v>0</v>
      </c>
      <c r="BY30" s="2">
        <f>ROUND(SUMIF(AA28:AA28,"=109233638",FR28:FR28),2)</f>
        <v>0</v>
      </c>
      <c r="BZ30" s="2">
        <f>ROUND(SUMIF(AA28:AA28,"=109233638",GL28:GL28),2)</f>
        <v>0</v>
      </c>
      <c r="CA30" s="2">
        <f>ROUND(SUMIF(AA28:AA28,"=109233638",GM28:GM28),2)</f>
        <v>583.04</v>
      </c>
      <c r="CB30" s="2">
        <f>ROUND(SUMIF(AA28:AA28,"=109233638",GN28:GN28),2)</f>
        <v>0</v>
      </c>
      <c r="CC30" s="2">
        <f>ROUND(SUMIF(AA28:AA28,"=109233638",GO28:GO28),2)</f>
        <v>583.04</v>
      </c>
      <c r="CD30" s="2">
        <f>ROUND(SUMIF(AA28:AA28,"=109233638",GP28:GP28),2)</f>
        <v>0</v>
      </c>
      <c r="CE30" s="2">
        <f>AC30-BX30</f>
        <v>0</v>
      </c>
      <c r="CF30" s="2">
        <f>AC30-BY30</f>
        <v>0</v>
      </c>
      <c r="CG30" s="2">
        <f>BX30-BZ30</f>
        <v>0</v>
      </c>
      <c r="CH30" s="2">
        <f>AC30-BX30-BY30+BZ30</f>
        <v>0</v>
      </c>
      <c r="CI30" s="2">
        <f>BY30-BZ30</f>
        <v>0</v>
      </c>
      <c r="CJ30" s="2">
        <f>ROUND(SUMIF(AA28:AA28,"=109233638",GX28:GX28),2)</f>
        <v>0</v>
      </c>
      <c r="CK30" s="2">
        <f>ROUND(SUMIF(AA28:AA28,"=109233638",GY28:GY28),2)</f>
        <v>0</v>
      </c>
      <c r="CL30" s="2">
        <f>ROUND(SUMIF(AA28:AA28,"=109233638",GZ28:GZ28),2)</f>
        <v>0</v>
      </c>
      <c r="CM30" s="2">
        <f>ROUND(SUMIF(AA28:AA28,"=109233638",HD28:HD28),2)</f>
        <v>0</v>
      </c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3"/>
      <c r="GK30" s="3"/>
      <c r="GL30" s="3"/>
      <c r="GM30" s="3"/>
      <c r="GN30" s="3"/>
      <c r="GO30" s="3"/>
      <c r="GP30" s="3"/>
      <c r="GQ30" s="3"/>
      <c r="GR30" s="3"/>
      <c r="GS30" s="3"/>
      <c r="GT30" s="3"/>
      <c r="GU30" s="3"/>
      <c r="GV30" s="3"/>
      <c r="GW30" s="3"/>
      <c r="GX30" s="3">
        <v>0</v>
      </c>
    </row>
    <row r="32" spans="1:245" x14ac:dyDescent="0.2">
      <c r="A32" s="4">
        <v>50</v>
      </c>
      <c r="B32" s="4">
        <v>0</v>
      </c>
      <c r="C32" s="4">
        <v>0</v>
      </c>
      <c r="D32" s="4">
        <v>1</v>
      </c>
      <c r="E32" s="4">
        <v>201</v>
      </c>
      <c r="F32" s="4">
        <f>ROUND(Source!O30,O32)</f>
        <v>277.81</v>
      </c>
      <c r="G32" s="4" t="s">
        <v>26</v>
      </c>
      <c r="H32" s="4" t="s">
        <v>27</v>
      </c>
      <c r="I32" s="4"/>
      <c r="J32" s="4"/>
      <c r="K32" s="4">
        <v>201</v>
      </c>
      <c r="L32" s="4">
        <v>1</v>
      </c>
      <c r="M32" s="4">
        <v>3</v>
      </c>
      <c r="N32" s="4" t="s">
        <v>3</v>
      </c>
      <c r="O32" s="4">
        <v>2</v>
      </c>
      <c r="P32" s="4"/>
      <c r="Q32" s="4"/>
      <c r="R32" s="4"/>
      <c r="S32" s="4"/>
      <c r="T32" s="4"/>
      <c r="U32" s="4"/>
      <c r="V32" s="4"/>
      <c r="W32" s="4">
        <v>277.81</v>
      </c>
      <c r="X32" s="4">
        <v>1</v>
      </c>
      <c r="Y32" s="4">
        <v>277.81</v>
      </c>
      <c r="Z32" s="4"/>
      <c r="AA32" s="4"/>
      <c r="AB32" s="4"/>
    </row>
    <row r="33" spans="1:28" x14ac:dyDescent="0.2">
      <c r="A33" s="4">
        <v>50</v>
      </c>
      <c r="B33" s="4">
        <v>0</v>
      </c>
      <c r="C33" s="4">
        <v>0</v>
      </c>
      <c r="D33" s="4">
        <v>1</v>
      </c>
      <c r="E33" s="4">
        <v>202</v>
      </c>
      <c r="F33" s="4">
        <f>ROUND(Source!P30,O33)</f>
        <v>0</v>
      </c>
      <c r="G33" s="4" t="s">
        <v>28</v>
      </c>
      <c r="H33" s="4" t="s">
        <v>29</v>
      </c>
      <c r="I33" s="4"/>
      <c r="J33" s="4"/>
      <c r="K33" s="4">
        <v>202</v>
      </c>
      <c r="L33" s="4">
        <v>2</v>
      </c>
      <c r="M33" s="4">
        <v>3</v>
      </c>
      <c r="N33" s="4" t="s">
        <v>3</v>
      </c>
      <c r="O33" s="4">
        <v>2</v>
      </c>
      <c r="P33" s="4"/>
      <c r="Q33" s="4"/>
      <c r="R33" s="4"/>
      <c r="S33" s="4"/>
      <c r="T33" s="4"/>
      <c r="U33" s="4"/>
      <c r="V33" s="4"/>
      <c r="W33" s="4">
        <v>0</v>
      </c>
      <c r="X33" s="4">
        <v>1</v>
      </c>
      <c r="Y33" s="4">
        <v>0</v>
      </c>
      <c r="Z33" s="4"/>
      <c r="AA33" s="4"/>
      <c r="AB33" s="4"/>
    </row>
    <row r="34" spans="1:28" x14ac:dyDescent="0.2">
      <c r="A34" s="4">
        <v>50</v>
      </c>
      <c r="B34" s="4">
        <v>0</v>
      </c>
      <c r="C34" s="4">
        <v>0</v>
      </c>
      <c r="D34" s="4">
        <v>1</v>
      </c>
      <c r="E34" s="4">
        <v>222</v>
      </c>
      <c r="F34" s="4">
        <f>ROUND(Source!AO30,O34)</f>
        <v>0</v>
      </c>
      <c r="G34" s="4" t="s">
        <v>30</v>
      </c>
      <c r="H34" s="4" t="s">
        <v>31</v>
      </c>
      <c r="I34" s="4"/>
      <c r="J34" s="4"/>
      <c r="K34" s="4">
        <v>222</v>
      </c>
      <c r="L34" s="4">
        <v>3</v>
      </c>
      <c r="M34" s="4">
        <v>3</v>
      </c>
      <c r="N34" s="4" t="s">
        <v>3</v>
      </c>
      <c r="O34" s="4">
        <v>2</v>
      </c>
      <c r="P34" s="4"/>
      <c r="Q34" s="4"/>
      <c r="R34" s="4"/>
      <c r="S34" s="4"/>
      <c r="T34" s="4"/>
      <c r="U34" s="4"/>
      <c r="V34" s="4"/>
      <c r="W34" s="4">
        <v>0</v>
      </c>
      <c r="X34" s="4">
        <v>1</v>
      </c>
      <c r="Y34" s="4">
        <v>0</v>
      </c>
      <c r="Z34" s="4"/>
      <c r="AA34" s="4"/>
      <c r="AB34" s="4"/>
    </row>
    <row r="35" spans="1:28" x14ac:dyDescent="0.2">
      <c r="A35" s="4">
        <v>50</v>
      </c>
      <c r="B35" s="4">
        <v>0</v>
      </c>
      <c r="C35" s="4">
        <v>0</v>
      </c>
      <c r="D35" s="4">
        <v>1</v>
      </c>
      <c r="E35" s="4">
        <v>225</v>
      </c>
      <c r="F35" s="4">
        <f>ROUND(Source!AV30,O35)</f>
        <v>0</v>
      </c>
      <c r="G35" s="4" t="s">
        <v>32</v>
      </c>
      <c r="H35" s="4" t="s">
        <v>33</v>
      </c>
      <c r="I35" s="4"/>
      <c r="J35" s="4"/>
      <c r="K35" s="4">
        <v>225</v>
      </c>
      <c r="L35" s="4">
        <v>4</v>
      </c>
      <c r="M35" s="4">
        <v>3</v>
      </c>
      <c r="N35" s="4" t="s">
        <v>3</v>
      </c>
      <c r="O35" s="4">
        <v>2</v>
      </c>
      <c r="P35" s="4"/>
      <c r="Q35" s="4"/>
      <c r="R35" s="4"/>
      <c r="S35" s="4"/>
      <c r="T35" s="4"/>
      <c r="U35" s="4"/>
      <c r="V35" s="4"/>
      <c r="W35" s="4">
        <v>0</v>
      </c>
      <c r="X35" s="4">
        <v>1</v>
      </c>
      <c r="Y35" s="4">
        <v>0</v>
      </c>
      <c r="Z35" s="4"/>
      <c r="AA35" s="4"/>
      <c r="AB35" s="4"/>
    </row>
    <row r="36" spans="1:28" x14ac:dyDescent="0.2">
      <c r="A36" s="4">
        <v>50</v>
      </c>
      <c r="B36" s="4">
        <v>0</v>
      </c>
      <c r="C36" s="4">
        <v>0</v>
      </c>
      <c r="D36" s="4">
        <v>1</v>
      </c>
      <c r="E36" s="4">
        <v>226</v>
      </c>
      <c r="F36" s="4">
        <f>ROUND(Source!AW30,O36)</f>
        <v>0</v>
      </c>
      <c r="G36" s="4" t="s">
        <v>34</v>
      </c>
      <c r="H36" s="4" t="s">
        <v>35</v>
      </c>
      <c r="I36" s="4"/>
      <c r="J36" s="4"/>
      <c r="K36" s="4">
        <v>226</v>
      </c>
      <c r="L36" s="4">
        <v>5</v>
      </c>
      <c r="M36" s="4">
        <v>3</v>
      </c>
      <c r="N36" s="4" t="s">
        <v>3</v>
      </c>
      <c r="O36" s="4">
        <v>2</v>
      </c>
      <c r="P36" s="4"/>
      <c r="Q36" s="4"/>
      <c r="R36" s="4"/>
      <c r="S36" s="4"/>
      <c r="T36" s="4"/>
      <c r="U36" s="4"/>
      <c r="V36" s="4"/>
      <c r="W36" s="4">
        <v>0</v>
      </c>
      <c r="X36" s="4">
        <v>1</v>
      </c>
      <c r="Y36" s="4">
        <v>0</v>
      </c>
      <c r="Z36" s="4"/>
      <c r="AA36" s="4"/>
      <c r="AB36" s="4"/>
    </row>
    <row r="37" spans="1:28" x14ac:dyDescent="0.2">
      <c r="A37" s="4">
        <v>50</v>
      </c>
      <c r="B37" s="4">
        <v>0</v>
      </c>
      <c r="C37" s="4">
        <v>0</v>
      </c>
      <c r="D37" s="4">
        <v>1</v>
      </c>
      <c r="E37" s="4">
        <v>227</v>
      </c>
      <c r="F37" s="4">
        <f>ROUND(Source!AX30,O37)</f>
        <v>0</v>
      </c>
      <c r="G37" s="4" t="s">
        <v>36</v>
      </c>
      <c r="H37" s="4" t="s">
        <v>37</v>
      </c>
      <c r="I37" s="4"/>
      <c r="J37" s="4"/>
      <c r="K37" s="4">
        <v>227</v>
      </c>
      <c r="L37" s="4">
        <v>6</v>
      </c>
      <c r="M37" s="4">
        <v>3</v>
      </c>
      <c r="N37" s="4" t="s">
        <v>3</v>
      </c>
      <c r="O37" s="4">
        <v>2</v>
      </c>
      <c r="P37" s="4"/>
      <c r="Q37" s="4"/>
      <c r="R37" s="4"/>
      <c r="S37" s="4"/>
      <c r="T37" s="4"/>
      <c r="U37" s="4"/>
      <c r="V37" s="4"/>
      <c r="W37" s="4">
        <v>0</v>
      </c>
      <c r="X37" s="4">
        <v>1</v>
      </c>
      <c r="Y37" s="4">
        <v>0</v>
      </c>
      <c r="Z37" s="4"/>
      <c r="AA37" s="4"/>
      <c r="AB37" s="4"/>
    </row>
    <row r="38" spans="1:28" x14ac:dyDescent="0.2">
      <c r="A38" s="4">
        <v>50</v>
      </c>
      <c r="B38" s="4">
        <v>0</v>
      </c>
      <c r="C38" s="4">
        <v>0</v>
      </c>
      <c r="D38" s="4">
        <v>1</v>
      </c>
      <c r="E38" s="4">
        <v>228</v>
      </c>
      <c r="F38" s="4">
        <f>ROUND(Source!AY30,O38)</f>
        <v>0</v>
      </c>
      <c r="G38" s="4" t="s">
        <v>38</v>
      </c>
      <c r="H38" s="4" t="s">
        <v>39</v>
      </c>
      <c r="I38" s="4"/>
      <c r="J38" s="4"/>
      <c r="K38" s="4">
        <v>228</v>
      </c>
      <c r="L38" s="4">
        <v>7</v>
      </c>
      <c r="M38" s="4">
        <v>3</v>
      </c>
      <c r="N38" s="4" t="s">
        <v>3</v>
      </c>
      <c r="O38" s="4">
        <v>2</v>
      </c>
      <c r="P38" s="4"/>
      <c r="Q38" s="4"/>
      <c r="R38" s="4"/>
      <c r="S38" s="4"/>
      <c r="T38" s="4"/>
      <c r="U38" s="4"/>
      <c r="V38" s="4"/>
      <c r="W38" s="4">
        <v>0</v>
      </c>
      <c r="X38" s="4">
        <v>1</v>
      </c>
      <c r="Y38" s="4">
        <v>0</v>
      </c>
      <c r="Z38" s="4"/>
      <c r="AA38" s="4"/>
      <c r="AB38" s="4"/>
    </row>
    <row r="39" spans="1:28" x14ac:dyDescent="0.2">
      <c r="A39" s="4">
        <v>50</v>
      </c>
      <c r="B39" s="4">
        <v>0</v>
      </c>
      <c r="C39" s="4">
        <v>0</v>
      </c>
      <c r="D39" s="4">
        <v>1</v>
      </c>
      <c r="E39" s="4">
        <v>216</v>
      </c>
      <c r="F39" s="4">
        <f>ROUND(Source!AP30,O39)</f>
        <v>0</v>
      </c>
      <c r="G39" s="4" t="s">
        <v>40</v>
      </c>
      <c r="H39" s="4" t="s">
        <v>41</v>
      </c>
      <c r="I39" s="4"/>
      <c r="J39" s="4"/>
      <c r="K39" s="4">
        <v>216</v>
      </c>
      <c r="L39" s="4">
        <v>8</v>
      </c>
      <c r="M39" s="4">
        <v>3</v>
      </c>
      <c r="N39" s="4" t="s">
        <v>3</v>
      </c>
      <c r="O39" s="4">
        <v>2</v>
      </c>
      <c r="P39" s="4"/>
      <c r="Q39" s="4"/>
      <c r="R39" s="4"/>
      <c r="S39" s="4"/>
      <c r="T39" s="4"/>
      <c r="U39" s="4"/>
      <c r="V39" s="4"/>
      <c r="W39" s="4">
        <v>0</v>
      </c>
      <c r="X39" s="4">
        <v>1</v>
      </c>
      <c r="Y39" s="4">
        <v>0</v>
      </c>
      <c r="Z39" s="4"/>
      <c r="AA39" s="4"/>
      <c r="AB39" s="4"/>
    </row>
    <row r="40" spans="1:28" x14ac:dyDescent="0.2">
      <c r="A40" s="4">
        <v>50</v>
      </c>
      <c r="B40" s="4">
        <v>0</v>
      </c>
      <c r="C40" s="4">
        <v>0</v>
      </c>
      <c r="D40" s="4">
        <v>1</v>
      </c>
      <c r="E40" s="4">
        <v>223</v>
      </c>
      <c r="F40" s="4">
        <f>ROUND(Source!AQ30,O40)</f>
        <v>0</v>
      </c>
      <c r="G40" s="4" t="s">
        <v>42</v>
      </c>
      <c r="H40" s="4" t="s">
        <v>43</v>
      </c>
      <c r="I40" s="4"/>
      <c r="J40" s="4"/>
      <c r="K40" s="4">
        <v>223</v>
      </c>
      <c r="L40" s="4">
        <v>9</v>
      </c>
      <c r="M40" s="4">
        <v>3</v>
      </c>
      <c r="N40" s="4" t="s">
        <v>3</v>
      </c>
      <c r="O40" s="4">
        <v>2</v>
      </c>
      <c r="P40" s="4"/>
      <c r="Q40" s="4"/>
      <c r="R40" s="4"/>
      <c r="S40" s="4"/>
      <c r="T40" s="4"/>
      <c r="U40" s="4"/>
      <c r="V40" s="4"/>
      <c r="W40" s="4">
        <v>0</v>
      </c>
      <c r="X40" s="4">
        <v>1</v>
      </c>
      <c r="Y40" s="4">
        <v>0</v>
      </c>
      <c r="Z40" s="4"/>
      <c r="AA40" s="4"/>
      <c r="AB40" s="4"/>
    </row>
    <row r="41" spans="1:28" x14ac:dyDescent="0.2">
      <c r="A41" s="4">
        <v>50</v>
      </c>
      <c r="B41" s="4">
        <v>0</v>
      </c>
      <c r="C41" s="4">
        <v>0</v>
      </c>
      <c r="D41" s="4">
        <v>1</v>
      </c>
      <c r="E41" s="4">
        <v>229</v>
      </c>
      <c r="F41" s="4">
        <f>ROUND(Source!AZ30,O41)</f>
        <v>0</v>
      </c>
      <c r="G41" s="4" t="s">
        <v>44</v>
      </c>
      <c r="H41" s="4" t="s">
        <v>45</v>
      </c>
      <c r="I41" s="4"/>
      <c r="J41" s="4"/>
      <c r="K41" s="4">
        <v>229</v>
      </c>
      <c r="L41" s="4">
        <v>10</v>
      </c>
      <c r="M41" s="4">
        <v>3</v>
      </c>
      <c r="N41" s="4" t="s">
        <v>3</v>
      </c>
      <c r="O41" s="4">
        <v>2</v>
      </c>
      <c r="P41" s="4"/>
      <c r="Q41" s="4"/>
      <c r="R41" s="4"/>
      <c r="S41" s="4"/>
      <c r="T41" s="4"/>
      <c r="U41" s="4"/>
      <c r="V41" s="4"/>
      <c r="W41" s="4">
        <v>0</v>
      </c>
      <c r="X41" s="4">
        <v>1</v>
      </c>
      <c r="Y41" s="4">
        <v>0</v>
      </c>
      <c r="Z41" s="4"/>
      <c r="AA41" s="4"/>
      <c r="AB41" s="4"/>
    </row>
    <row r="42" spans="1:28" x14ac:dyDescent="0.2">
      <c r="A42" s="4">
        <v>50</v>
      </c>
      <c r="B42" s="4">
        <v>0</v>
      </c>
      <c r="C42" s="4">
        <v>0</v>
      </c>
      <c r="D42" s="4">
        <v>1</v>
      </c>
      <c r="E42" s="4">
        <v>203</v>
      </c>
      <c r="F42" s="4">
        <f>ROUND(Source!Q30,O42)</f>
        <v>105.29</v>
      </c>
      <c r="G42" s="4" t="s">
        <v>46</v>
      </c>
      <c r="H42" s="4" t="s">
        <v>47</v>
      </c>
      <c r="I42" s="4"/>
      <c r="J42" s="4"/>
      <c r="K42" s="4">
        <v>203</v>
      </c>
      <c r="L42" s="4">
        <v>11</v>
      </c>
      <c r="M42" s="4">
        <v>3</v>
      </c>
      <c r="N42" s="4" t="s">
        <v>3</v>
      </c>
      <c r="O42" s="4">
        <v>2</v>
      </c>
      <c r="P42" s="4"/>
      <c r="Q42" s="4"/>
      <c r="R42" s="4"/>
      <c r="S42" s="4"/>
      <c r="T42" s="4"/>
      <c r="U42" s="4"/>
      <c r="V42" s="4"/>
      <c r="W42" s="4">
        <v>105.29</v>
      </c>
      <c r="X42" s="4">
        <v>1</v>
      </c>
      <c r="Y42" s="4">
        <v>105.29</v>
      </c>
      <c r="Z42" s="4"/>
      <c r="AA42" s="4"/>
      <c r="AB42" s="4"/>
    </row>
    <row r="43" spans="1:28" x14ac:dyDescent="0.2">
      <c r="A43" s="4">
        <v>50</v>
      </c>
      <c r="B43" s="4">
        <v>0</v>
      </c>
      <c r="C43" s="4">
        <v>0</v>
      </c>
      <c r="D43" s="4">
        <v>1</v>
      </c>
      <c r="E43" s="4">
        <v>231</v>
      </c>
      <c r="F43" s="4">
        <f>ROUND(Source!BB30,O43)</f>
        <v>0</v>
      </c>
      <c r="G43" s="4" t="s">
        <v>48</v>
      </c>
      <c r="H43" s="4" t="s">
        <v>49</v>
      </c>
      <c r="I43" s="4"/>
      <c r="J43" s="4"/>
      <c r="K43" s="4">
        <v>231</v>
      </c>
      <c r="L43" s="4">
        <v>12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0</v>
      </c>
      <c r="X43" s="4">
        <v>1</v>
      </c>
      <c r="Y43" s="4">
        <v>0</v>
      </c>
      <c r="Z43" s="4"/>
      <c r="AA43" s="4"/>
      <c r="AB43" s="4"/>
    </row>
    <row r="44" spans="1:28" x14ac:dyDescent="0.2">
      <c r="A44" s="4">
        <v>50</v>
      </c>
      <c r="B44" s="4">
        <v>0</v>
      </c>
      <c r="C44" s="4">
        <v>0</v>
      </c>
      <c r="D44" s="4">
        <v>1</v>
      </c>
      <c r="E44" s="4">
        <v>204</v>
      </c>
      <c r="F44" s="4">
        <f>ROUND(Source!R30,O44)</f>
        <v>18.25</v>
      </c>
      <c r="G44" s="4" t="s">
        <v>50</v>
      </c>
      <c r="H44" s="4" t="s">
        <v>51</v>
      </c>
      <c r="I44" s="4"/>
      <c r="J44" s="4"/>
      <c r="K44" s="4">
        <v>204</v>
      </c>
      <c r="L44" s="4">
        <v>13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18.25</v>
      </c>
      <c r="X44" s="4">
        <v>1</v>
      </c>
      <c r="Y44" s="4">
        <v>18.25</v>
      </c>
      <c r="Z44" s="4"/>
      <c r="AA44" s="4"/>
      <c r="AB44" s="4"/>
    </row>
    <row r="45" spans="1:28" x14ac:dyDescent="0.2">
      <c r="A45" s="4">
        <v>50</v>
      </c>
      <c r="B45" s="4">
        <v>0</v>
      </c>
      <c r="C45" s="4">
        <v>0</v>
      </c>
      <c r="D45" s="4">
        <v>1</v>
      </c>
      <c r="E45" s="4">
        <v>205</v>
      </c>
      <c r="F45" s="4">
        <f>ROUND(Source!S30,O45)</f>
        <v>172.52</v>
      </c>
      <c r="G45" s="4" t="s">
        <v>52</v>
      </c>
      <c r="H45" s="4" t="s">
        <v>53</v>
      </c>
      <c r="I45" s="4"/>
      <c r="J45" s="4"/>
      <c r="K45" s="4">
        <v>205</v>
      </c>
      <c r="L45" s="4">
        <v>14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172.52</v>
      </c>
      <c r="X45" s="4">
        <v>1</v>
      </c>
      <c r="Y45" s="4">
        <v>172.52</v>
      </c>
      <c r="Z45" s="4"/>
      <c r="AA45" s="4"/>
      <c r="AB45" s="4"/>
    </row>
    <row r="46" spans="1:28" x14ac:dyDescent="0.2">
      <c r="A46" s="4">
        <v>50</v>
      </c>
      <c r="B46" s="4">
        <v>0</v>
      </c>
      <c r="C46" s="4">
        <v>0</v>
      </c>
      <c r="D46" s="4">
        <v>1</v>
      </c>
      <c r="E46" s="4">
        <v>232</v>
      </c>
      <c r="F46" s="4">
        <f>ROUND(Source!BC30,O46)</f>
        <v>0</v>
      </c>
      <c r="G46" s="4" t="s">
        <v>54</v>
      </c>
      <c r="H46" s="4" t="s">
        <v>55</v>
      </c>
      <c r="I46" s="4"/>
      <c r="J46" s="4"/>
      <c r="K46" s="4">
        <v>232</v>
      </c>
      <c r="L46" s="4">
        <v>15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0</v>
      </c>
      <c r="X46" s="4">
        <v>1</v>
      </c>
      <c r="Y46" s="4">
        <v>0</v>
      </c>
      <c r="Z46" s="4"/>
      <c r="AA46" s="4"/>
      <c r="AB46" s="4"/>
    </row>
    <row r="47" spans="1:28" x14ac:dyDescent="0.2">
      <c r="A47" s="4">
        <v>50</v>
      </c>
      <c r="B47" s="4">
        <v>0</v>
      </c>
      <c r="C47" s="4">
        <v>0</v>
      </c>
      <c r="D47" s="4">
        <v>1</v>
      </c>
      <c r="E47" s="4">
        <v>214</v>
      </c>
      <c r="F47" s="4">
        <f>ROUND(Source!AS30,O47)</f>
        <v>0</v>
      </c>
      <c r="G47" s="4" t="s">
        <v>56</v>
      </c>
      <c r="H47" s="4" t="s">
        <v>57</v>
      </c>
      <c r="I47" s="4"/>
      <c r="J47" s="4"/>
      <c r="K47" s="4">
        <v>214</v>
      </c>
      <c r="L47" s="4">
        <v>16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8" x14ac:dyDescent="0.2">
      <c r="A48" s="4">
        <v>50</v>
      </c>
      <c r="B48" s="4">
        <v>0</v>
      </c>
      <c r="C48" s="4">
        <v>0</v>
      </c>
      <c r="D48" s="4">
        <v>1</v>
      </c>
      <c r="E48" s="4">
        <v>215</v>
      </c>
      <c r="F48" s="4">
        <f>ROUND(Source!AT30,O48)</f>
        <v>583.04</v>
      </c>
      <c r="G48" s="4" t="s">
        <v>58</v>
      </c>
      <c r="H48" s="4" t="s">
        <v>59</v>
      </c>
      <c r="I48" s="4"/>
      <c r="J48" s="4"/>
      <c r="K48" s="4">
        <v>215</v>
      </c>
      <c r="L48" s="4">
        <v>17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583.04</v>
      </c>
      <c r="X48" s="4">
        <v>1</v>
      </c>
      <c r="Y48" s="4">
        <v>583.04</v>
      </c>
      <c r="Z48" s="4"/>
      <c r="AA48" s="4"/>
      <c r="AB48" s="4"/>
    </row>
    <row r="49" spans="1:245" x14ac:dyDescent="0.2">
      <c r="A49" s="4">
        <v>50</v>
      </c>
      <c r="B49" s="4">
        <v>0</v>
      </c>
      <c r="C49" s="4">
        <v>0</v>
      </c>
      <c r="D49" s="4">
        <v>1</v>
      </c>
      <c r="E49" s="4">
        <v>217</v>
      </c>
      <c r="F49" s="4">
        <f>ROUND(Source!AU30,O49)</f>
        <v>0</v>
      </c>
      <c r="G49" s="4" t="s">
        <v>60</v>
      </c>
      <c r="H49" s="4" t="s">
        <v>61</v>
      </c>
      <c r="I49" s="4"/>
      <c r="J49" s="4"/>
      <c r="K49" s="4">
        <v>217</v>
      </c>
      <c r="L49" s="4">
        <v>18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245" x14ac:dyDescent="0.2">
      <c r="A50" s="4">
        <v>50</v>
      </c>
      <c r="B50" s="4">
        <v>0</v>
      </c>
      <c r="C50" s="4">
        <v>0</v>
      </c>
      <c r="D50" s="4">
        <v>1</v>
      </c>
      <c r="E50" s="4">
        <v>230</v>
      </c>
      <c r="F50" s="4">
        <f>ROUND(Source!BA30,O50)</f>
        <v>0</v>
      </c>
      <c r="G50" s="4" t="s">
        <v>62</v>
      </c>
      <c r="H50" s="4" t="s">
        <v>63</v>
      </c>
      <c r="I50" s="4"/>
      <c r="J50" s="4"/>
      <c r="K50" s="4">
        <v>230</v>
      </c>
      <c r="L50" s="4">
        <v>19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0</v>
      </c>
      <c r="X50" s="4">
        <v>1</v>
      </c>
      <c r="Y50" s="4">
        <v>0</v>
      </c>
      <c r="Z50" s="4"/>
      <c r="AA50" s="4"/>
      <c r="AB50" s="4"/>
    </row>
    <row r="51" spans="1:245" x14ac:dyDescent="0.2">
      <c r="A51" s="4">
        <v>50</v>
      </c>
      <c r="B51" s="4">
        <v>0</v>
      </c>
      <c r="C51" s="4">
        <v>0</v>
      </c>
      <c r="D51" s="4">
        <v>1</v>
      </c>
      <c r="E51" s="4">
        <v>206</v>
      </c>
      <c r="F51" s="4">
        <f>ROUND(Source!T30,O51)</f>
        <v>0</v>
      </c>
      <c r="G51" s="4" t="s">
        <v>64</v>
      </c>
      <c r="H51" s="4" t="s">
        <v>65</v>
      </c>
      <c r="I51" s="4"/>
      <c r="J51" s="4"/>
      <c r="K51" s="4">
        <v>206</v>
      </c>
      <c r="L51" s="4">
        <v>20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245" x14ac:dyDescent="0.2">
      <c r="A52" s="4">
        <v>50</v>
      </c>
      <c r="B52" s="4">
        <v>0</v>
      </c>
      <c r="C52" s="4">
        <v>0</v>
      </c>
      <c r="D52" s="4">
        <v>1</v>
      </c>
      <c r="E52" s="4">
        <v>207</v>
      </c>
      <c r="F52" s="4">
        <f>Source!U30</f>
        <v>0.51900000000000002</v>
      </c>
      <c r="G52" s="4" t="s">
        <v>66</v>
      </c>
      <c r="H52" s="4" t="s">
        <v>67</v>
      </c>
      <c r="I52" s="4"/>
      <c r="J52" s="4"/>
      <c r="K52" s="4">
        <v>207</v>
      </c>
      <c r="L52" s="4">
        <v>21</v>
      </c>
      <c r="M52" s="4">
        <v>3</v>
      </c>
      <c r="N52" s="4" t="s">
        <v>3</v>
      </c>
      <c r="O52" s="4">
        <v>-1</v>
      </c>
      <c r="P52" s="4"/>
      <c r="Q52" s="4"/>
      <c r="R52" s="4"/>
      <c r="S52" s="4"/>
      <c r="T52" s="4"/>
      <c r="U52" s="4"/>
      <c r="V52" s="4"/>
      <c r="W52" s="4">
        <v>0.51900000000000002</v>
      </c>
      <c r="X52" s="4">
        <v>1</v>
      </c>
      <c r="Y52" s="4">
        <v>0.51900000000000002</v>
      </c>
      <c r="Z52" s="4"/>
      <c r="AA52" s="4"/>
      <c r="AB52" s="4"/>
    </row>
    <row r="53" spans="1:245" x14ac:dyDescent="0.2">
      <c r="A53" s="4">
        <v>50</v>
      </c>
      <c r="B53" s="4">
        <v>0</v>
      </c>
      <c r="C53" s="4">
        <v>0</v>
      </c>
      <c r="D53" s="4">
        <v>1</v>
      </c>
      <c r="E53" s="4">
        <v>208</v>
      </c>
      <c r="F53" s="4">
        <f>Source!V30</f>
        <v>3.9E-2</v>
      </c>
      <c r="G53" s="4" t="s">
        <v>68</v>
      </c>
      <c r="H53" s="4" t="s">
        <v>69</v>
      </c>
      <c r="I53" s="4"/>
      <c r="J53" s="4"/>
      <c r="K53" s="4">
        <v>208</v>
      </c>
      <c r="L53" s="4">
        <v>22</v>
      </c>
      <c r="M53" s="4">
        <v>3</v>
      </c>
      <c r="N53" s="4" t="s">
        <v>3</v>
      </c>
      <c r="O53" s="4">
        <v>-1</v>
      </c>
      <c r="P53" s="4"/>
      <c r="Q53" s="4"/>
      <c r="R53" s="4"/>
      <c r="S53" s="4"/>
      <c r="T53" s="4"/>
      <c r="U53" s="4"/>
      <c r="V53" s="4"/>
      <c r="W53" s="4">
        <v>3.9E-2</v>
      </c>
      <c r="X53" s="4">
        <v>1</v>
      </c>
      <c r="Y53" s="4">
        <v>3.9E-2</v>
      </c>
      <c r="Z53" s="4"/>
      <c r="AA53" s="4"/>
      <c r="AB53" s="4"/>
    </row>
    <row r="54" spans="1:245" x14ac:dyDescent="0.2">
      <c r="A54" s="4">
        <v>50</v>
      </c>
      <c r="B54" s="4">
        <v>0</v>
      </c>
      <c r="C54" s="4">
        <v>0</v>
      </c>
      <c r="D54" s="4">
        <v>1</v>
      </c>
      <c r="E54" s="4">
        <v>209</v>
      </c>
      <c r="F54" s="4">
        <f>ROUND(Source!W30,O54)</f>
        <v>0</v>
      </c>
      <c r="G54" s="4" t="s">
        <v>70</v>
      </c>
      <c r="H54" s="4" t="s">
        <v>71</v>
      </c>
      <c r="I54" s="4"/>
      <c r="J54" s="4"/>
      <c r="K54" s="4">
        <v>209</v>
      </c>
      <c r="L54" s="4">
        <v>23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/>
      <c r="AA54" s="4"/>
      <c r="AB54" s="4"/>
    </row>
    <row r="55" spans="1:245" x14ac:dyDescent="0.2">
      <c r="A55" s="4">
        <v>50</v>
      </c>
      <c r="B55" s="4">
        <v>0</v>
      </c>
      <c r="C55" s="4">
        <v>0</v>
      </c>
      <c r="D55" s="4">
        <v>1</v>
      </c>
      <c r="E55" s="4">
        <v>233</v>
      </c>
      <c r="F55" s="4">
        <f>ROUND(Source!BD30,O55)</f>
        <v>0</v>
      </c>
      <c r="G55" s="4" t="s">
        <v>72</v>
      </c>
      <c r="H55" s="4" t="s">
        <v>73</v>
      </c>
      <c r="I55" s="4"/>
      <c r="J55" s="4"/>
      <c r="K55" s="4">
        <v>233</v>
      </c>
      <c r="L55" s="4">
        <v>24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245" x14ac:dyDescent="0.2">
      <c r="A56" s="4">
        <v>50</v>
      </c>
      <c r="B56" s="4">
        <v>0</v>
      </c>
      <c r="C56" s="4">
        <v>0</v>
      </c>
      <c r="D56" s="4">
        <v>1</v>
      </c>
      <c r="E56" s="4">
        <v>210</v>
      </c>
      <c r="F56" s="4">
        <f>ROUND(Source!X30,O56)</f>
        <v>181.23</v>
      </c>
      <c r="G56" s="4" t="s">
        <v>74</v>
      </c>
      <c r="H56" s="4" t="s">
        <v>75</v>
      </c>
      <c r="I56" s="4"/>
      <c r="J56" s="4"/>
      <c r="K56" s="4">
        <v>210</v>
      </c>
      <c r="L56" s="4">
        <v>25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181.23</v>
      </c>
      <c r="X56" s="4">
        <v>1</v>
      </c>
      <c r="Y56" s="4">
        <v>181.23</v>
      </c>
      <c r="Z56" s="4"/>
      <c r="AA56" s="4"/>
      <c r="AB56" s="4"/>
    </row>
    <row r="57" spans="1:245" x14ac:dyDescent="0.2">
      <c r="A57" s="4">
        <v>50</v>
      </c>
      <c r="B57" s="4">
        <v>0</v>
      </c>
      <c r="C57" s="4">
        <v>0</v>
      </c>
      <c r="D57" s="4">
        <v>1</v>
      </c>
      <c r="E57" s="4">
        <v>211</v>
      </c>
      <c r="F57" s="4">
        <f>ROUND(Source!Y30,O57)</f>
        <v>124</v>
      </c>
      <c r="G57" s="4" t="s">
        <v>76</v>
      </c>
      <c r="H57" s="4" t="s">
        <v>77</v>
      </c>
      <c r="I57" s="4"/>
      <c r="J57" s="4"/>
      <c r="K57" s="4">
        <v>211</v>
      </c>
      <c r="L57" s="4">
        <v>26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124</v>
      </c>
      <c r="X57" s="4">
        <v>1</v>
      </c>
      <c r="Y57" s="4">
        <v>124</v>
      </c>
      <c r="Z57" s="4"/>
      <c r="AA57" s="4"/>
      <c r="AB57" s="4"/>
    </row>
    <row r="58" spans="1:245" x14ac:dyDescent="0.2">
      <c r="A58" s="4">
        <v>50</v>
      </c>
      <c r="B58" s="4">
        <v>0</v>
      </c>
      <c r="C58" s="4">
        <v>0</v>
      </c>
      <c r="D58" s="4">
        <v>1</v>
      </c>
      <c r="E58" s="4">
        <v>224</v>
      </c>
      <c r="F58" s="4">
        <f>ROUND(Source!AR30,O58)</f>
        <v>583.04</v>
      </c>
      <c r="G58" s="4" t="s">
        <v>78</v>
      </c>
      <c r="H58" s="4" t="s">
        <v>79</v>
      </c>
      <c r="I58" s="4"/>
      <c r="J58" s="4"/>
      <c r="K58" s="4">
        <v>224</v>
      </c>
      <c r="L58" s="4">
        <v>27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583.04</v>
      </c>
      <c r="X58" s="4">
        <v>1</v>
      </c>
      <c r="Y58" s="4">
        <v>583.04</v>
      </c>
      <c r="Z58" s="4"/>
      <c r="AA58" s="4"/>
      <c r="AB58" s="4"/>
    </row>
    <row r="60" spans="1:245" x14ac:dyDescent="0.2">
      <c r="A60" s="1">
        <v>4</v>
      </c>
      <c r="B60" s="1">
        <v>1</v>
      </c>
      <c r="C60" s="1"/>
      <c r="D60" s="1">
        <f>ROW(A66)</f>
        <v>66</v>
      </c>
      <c r="E60" s="1"/>
      <c r="F60" s="1" t="s">
        <v>13</v>
      </c>
      <c r="G60" s="1" t="s">
        <v>22</v>
      </c>
      <c r="H60" s="1" t="s">
        <v>3</v>
      </c>
      <c r="I60" s="1">
        <v>0</v>
      </c>
      <c r="J60" s="1"/>
      <c r="K60" s="1">
        <v>-1</v>
      </c>
      <c r="L60" s="1"/>
      <c r="M60" s="1" t="s">
        <v>3</v>
      </c>
      <c r="N60" s="1"/>
      <c r="O60" s="1"/>
      <c r="P60" s="1"/>
      <c r="Q60" s="1"/>
      <c r="R60" s="1"/>
      <c r="S60" s="1">
        <v>0</v>
      </c>
      <c r="T60" s="1"/>
      <c r="U60" s="1" t="s">
        <v>3</v>
      </c>
      <c r="V60" s="1">
        <v>0</v>
      </c>
      <c r="W60" s="1"/>
      <c r="X60" s="1"/>
      <c r="Y60" s="1"/>
      <c r="Z60" s="1"/>
      <c r="AA60" s="1"/>
      <c r="AB60" s="1" t="s">
        <v>3</v>
      </c>
      <c r="AC60" s="1" t="s">
        <v>3</v>
      </c>
      <c r="AD60" s="1" t="s">
        <v>3</v>
      </c>
      <c r="AE60" s="1" t="s">
        <v>3</v>
      </c>
      <c r="AF60" s="1" t="s">
        <v>3</v>
      </c>
      <c r="AG60" s="1" t="s">
        <v>3</v>
      </c>
      <c r="AH60" s="1"/>
      <c r="AI60" s="1"/>
      <c r="AJ60" s="1"/>
      <c r="AK60" s="1"/>
      <c r="AL60" s="1"/>
      <c r="AM60" s="1"/>
      <c r="AN60" s="1"/>
      <c r="AO60" s="1"/>
      <c r="AP60" s="1" t="s">
        <v>3</v>
      </c>
      <c r="AQ60" s="1" t="s">
        <v>3</v>
      </c>
      <c r="AR60" s="1" t="s">
        <v>3</v>
      </c>
      <c r="AS60" s="1"/>
      <c r="AT60" s="1"/>
      <c r="AU60" s="1"/>
      <c r="AV60" s="1"/>
      <c r="AW60" s="1"/>
      <c r="AX60" s="1"/>
      <c r="AY60" s="1"/>
      <c r="AZ60" s="1" t="s">
        <v>3</v>
      </c>
      <c r="BA60" s="1"/>
      <c r="BB60" s="1" t="s">
        <v>3</v>
      </c>
      <c r="BC60" s="1" t="s">
        <v>3</v>
      </c>
      <c r="BD60" s="1" t="s">
        <v>3</v>
      </c>
      <c r="BE60" s="1" t="s">
        <v>3</v>
      </c>
      <c r="BF60" s="1" t="s">
        <v>3</v>
      </c>
      <c r="BG60" s="1" t="s">
        <v>3</v>
      </c>
      <c r="BH60" s="1" t="s">
        <v>3</v>
      </c>
      <c r="BI60" s="1" t="s">
        <v>3</v>
      </c>
      <c r="BJ60" s="1" t="s">
        <v>3</v>
      </c>
      <c r="BK60" s="1" t="s">
        <v>3</v>
      </c>
      <c r="BL60" s="1" t="s">
        <v>3</v>
      </c>
      <c r="BM60" s="1" t="s">
        <v>3</v>
      </c>
      <c r="BN60" s="1" t="s">
        <v>3</v>
      </c>
      <c r="BO60" s="1" t="s">
        <v>3</v>
      </c>
      <c r="BP60" s="1" t="s">
        <v>3</v>
      </c>
      <c r="BQ60" s="1"/>
      <c r="BR60" s="1"/>
      <c r="BS60" s="1"/>
      <c r="BT60" s="1"/>
      <c r="BU60" s="1"/>
      <c r="BV60" s="1"/>
      <c r="BW60" s="1"/>
      <c r="BX60" s="1">
        <v>0</v>
      </c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>
        <v>0</v>
      </c>
    </row>
    <row r="62" spans="1:245" x14ac:dyDescent="0.2">
      <c r="A62" s="2">
        <v>52</v>
      </c>
      <c r="B62" s="2">
        <f t="shared" ref="B62:G62" si="23">B66</f>
        <v>1</v>
      </c>
      <c r="C62" s="2">
        <f t="shared" si="23"/>
        <v>4</v>
      </c>
      <c r="D62" s="2">
        <f t="shared" si="23"/>
        <v>60</v>
      </c>
      <c r="E62" s="2">
        <f t="shared" si="23"/>
        <v>0</v>
      </c>
      <c r="F62" s="2" t="str">
        <f t="shared" si="23"/>
        <v>Новый раздел</v>
      </c>
      <c r="G62" s="2" t="str">
        <f t="shared" si="23"/>
        <v>Монтажные работы</v>
      </c>
      <c r="H62" s="2"/>
      <c r="I62" s="2"/>
      <c r="J62" s="2"/>
      <c r="K62" s="2"/>
      <c r="L62" s="2"/>
      <c r="M62" s="2"/>
      <c r="N62" s="2"/>
      <c r="O62" s="2">
        <f t="shared" ref="O62:AT62" si="24">O66</f>
        <v>1037.0899999999999</v>
      </c>
      <c r="P62" s="2">
        <f t="shared" si="24"/>
        <v>111.03</v>
      </c>
      <c r="Q62" s="2">
        <f t="shared" si="24"/>
        <v>350.98</v>
      </c>
      <c r="R62" s="2">
        <f t="shared" si="24"/>
        <v>60.83</v>
      </c>
      <c r="S62" s="2">
        <f t="shared" si="24"/>
        <v>575.08000000000004</v>
      </c>
      <c r="T62" s="2">
        <f t="shared" si="24"/>
        <v>0</v>
      </c>
      <c r="U62" s="2">
        <f t="shared" si="24"/>
        <v>1.73</v>
      </c>
      <c r="V62" s="2">
        <f t="shared" si="24"/>
        <v>0.13</v>
      </c>
      <c r="W62" s="2">
        <f t="shared" si="24"/>
        <v>0</v>
      </c>
      <c r="X62" s="2">
        <f t="shared" si="24"/>
        <v>604.11</v>
      </c>
      <c r="Y62" s="2">
        <f t="shared" si="24"/>
        <v>413.34</v>
      </c>
      <c r="Z62" s="2">
        <f t="shared" si="24"/>
        <v>0</v>
      </c>
      <c r="AA62" s="2">
        <f t="shared" si="24"/>
        <v>0</v>
      </c>
      <c r="AB62" s="2">
        <f t="shared" si="24"/>
        <v>1037.0899999999999</v>
      </c>
      <c r="AC62" s="2">
        <f t="shared" si="24"/>
        <v>111.03</v>
      </c>
      <c r="AD62" s="2">
        <f t="shared" si="24"/>
        <v>350.98</v>
      </c>
      <c r="AE62" s="2">
        <f t="shared" si="24"/>
        <v>60.83</v>
      </c>
      <c r="AF62" s="2">
        <f t="shared" si="24"/>
        <v>575.08000000000004</v>
      </c>
      <c r="AG62" s="2">
        <f t="shared" si="24"/>
        <v>0</v>
      </c>
      <c r="AH62" s="2">
        <f t="shared" si="24"/>
        <v>1.73</v>
      </c>
      <c r="AI62" s="2">
        <f t="shared" si="24"/>
        <v>0.13</v>
      </c>
      <c r="AJ62" s="2">
        <f t="shared" si="24"/>
        <v>0</v>
      </c>
      <c r="AK62" s="2">
        <f t="shared" si="24"/>
        <v>604.11</v>
      </c>
      <c r="AL62" s="2">
        <f t="shared" si="24"/>
        <v>413.34</v>
      </c>
      <c r="AM62" s="2">
        <f t="shared" si="24"/>
        <v>0</v>
      </c>
      <c r="AN62" s="2">
        <f t="shared" si="24"/>
        <v>0</v>
      </c>
      <c r="AO62" s="2">
        <f t="shared" si="24"/>
        <v>0</v>
      </c>
      <c r="AP62" s="2">
        <f t="shared" si="24"/>
        <v>0</v>
      </c>
      <c r="AQ62" s="2">
        <f t="shared" si="24"/>
        <v>0</v>
      </c>
      <c r="AR62" s="2">
        <f t="shared" si="24"/>
        <v>2054.54</v>
      </c>
      <c r="AS62" s="2">
        <f t="shared" si="24"/>
        <v>0</v>
      </c>
      <c r="AT62" s="2">
        <f t="shared" si="24"/>
        <v>2054.54</v>
      </c>
      <c r="AU62" s="2">
        <f t="shared" ref="AU62:BZ62" si="25">AU66</f>
        <v>0</v>
      </c>
      <c r="AV62" s="2">
        <f t="shared" si="25"/>
        <v>111.03</v>
      </c>
      <c r="AW62" s="2">
        <f t="shared" si="25"/>
        <v>111.03</v>
      </c>
      <c r="AX62" s="2">
        <f t="shared" si="25"/>
        <v>0</v>
      </c>
      <c r="AY62" s="2">
        <f t="shared" si="25"/>
        <v>111.03</v>
      </c>
      <c r="AZ62" s="2">
        <f t="shared" si="25"/>
        <v>0</v>
      </c>
      <c r="BA62" s="2">
        <f t="shared" si="25"/>
        <v>0</v>
      </c>
      <c r="BB62" s="2">
        <f t="shared" si="25"/>
        <v>0</v>
      </c>
      <c r="BC62" s="2">
        <f t="shared" si="25"/>
        <v>0</v>
      </c>
      <c r="BD62" s="2">
        <f t="shared" si="25"/>
        <v>0</v>
      </c>
      <c r="BE62" s="2">
        <f t="shared" si="25"/>
        <v>0</v>
      </c>
      <c r="BF62" s="2">
        <f t="shared" si="25"/>
        <v>0</v>
      </c>
      <c r="BG62" s="2">
        <f t="shared" si="25"/>
        <v>0</v>
      </c>
      <c r="BH62" s="2">
        <f t="shared" si="25"/>
        <v>0</v>
      </c>
      <c r="BI62" s="2">
        <f t="shared" si="25"/>
        <v>0</v>
      </c>
      <c r="BJ62" s="2">
        <f t="shared" si="25"/>
        <v>0</v>
      </c>
      <c r="BK62" s="2">
        <f t="shared" si="25"/>
        <v>0</v>
      </c>
      <c r="BL62" s="2">
        <f t="shared" si="25"/>
        <v>0</v>
      </c>
      <c r="BM62" s="2">
        <f t="shared" si="25"/>
        <v>0</v>
      </c>
      <c r="BN62" s="2">
        <f t="shared" si="25"/>
        <v>0</v>
      </c>
      <c r="BO62" s="2">
        <f t="shared" si="25"/>
        <v>0</v>
      </c>
      <c r="BP62" s="2">
        <f t="shared" si="25"/>
        <v>0</v>
      </c>
      <c r="BQ62" s="2">
        <f t="shared" si="25"/>
        <v>0</v>
      </c>
      <c r="BR62" s="2">
        <f t="shared" si="25"/>
        <v>0</v>
      </c>
      <c r="BS62" s="2">
        <f t="shared" si="25"/>
        <v>0</v>
      </c>
      <c r="BT62" s="2">
        <f t="shared" si="25"/>
        <v>0</v>
      </c>
      <c r="BU62" s="2">
        <f t="shared" si="25"/>
        <v>0</v>
      </c>
      <c r="BV62" s="2">
        <f t="shared" si="25"/>
        <v>0</v>
      </c>
      <c r="BW62" s="2">
        <f t="shared" si="25"/>
        <v>0</v>
      </c>
      <c r="BX62" s="2">
        <f t="shared" si="25"/>
        <v>0</v>
      </c>
      <c r="BY62" s="2">
        <f t="shared" si="25"/>
        <v>0</v>
      </c>
      <c r="BZ62" s="2">
        <f t="shared" si="25"/>
        <v>0</v>
      </c>
      <c r="CA62" s="2">
        <f t="shared" ref="CA62:DF62" si="26">CA66</f>
        <v>2054.54</v>
      </c>
      <c r="CB62" s="2">
        <f t="shared" si="26"/>
        <v>0</v>
      </c>
      <c r="CC62" s="2">
        <f t="shared" si="26"/>
        <v>2054.54</v>
      </c>
      <c r="CD62" s="2">
        <f t="shared" si="26"/>
        <v>0</v>
      </c>
      <c r="CE62" s="2">
        <f t="shared" si="26"/>
        <v>111.03</v>
      </c>
      <c r="CF62" s="2">
        <f t="shared" si="26"/>
        <v>111.03</v>
      </c>
      <c r="CG62" s="2">
        <f t="shared" si="26"/>
        <v>0</v>
      </c>
      <c r="CH62" s="2">
        <f t="shared" si="26"/>
        <v>111.03</v>
      </c>
      <c r="CI62" s="2">
        <f t="shared" si="26"/>
        <v>0</v>
      </c>
      <c r="CJ62" s="2">
        <f t="shared" si="26"/>
        <v>0</v>
      </c>
      <c r="CK62" s="2">
        <f t="shared" si="26"/>
        <v>0</v>
      </c>
      <c r="CL62" s="2">
        <f t="shared" si="26"/>
        <v>0</v>
      </c>
      <c r="CM62" s="2">
        <f t="shared" si="26"/>
        <v>0</v>
      </c>
      <c r="CN62" s="2">
        <f t="shared" si="26"/>
        <v>0</v>
      </c>
      <c r="CO62" s="2">
        <f t="shared" si="26"/>
        <v>0</v>
      </c>
      <c r="CP62" s="2">
        <f t="shared" si="26"/>
        <v>0</v>
      </c>
      <c r="CQ62" s="2">
        <f t="shared" si="26"/>
        <v>0</v>
      </c>
      <c r="CR62" s="2">
        <f t="shared" si="26"/>
        <v>0</v>
      </c>
      <c r="CS62" s="2">
        <f t="shared" si="26"/>
        <v>0</v>
      </c>
      <c r="CT62" s="2">
        <f t="shared" si="26"/>
        <v>0</v>
      </c>
      <c r="CU62" s="2">
        <f t="shared" si="26"/>
        <v>0</v>
      </c>
      <c r="CV62" s="2">
        <f t="shared" si="26"/>
        <v>0</v>
      </c>
      <c r="CW62" s="2">
        <f t="shared" si="26"/>
        <v>0</v>
      </c>
      <c r="CX62" s="2">
        <f t="shared" si="26"/>
        <v>0</v>
      </c>
      <c r="CY62" s="2">
        <f t="shared" si="26"/>
        <v>0</v>
      </c>
      <c r="CZ62" s="2">
        <f t="shared" si="26"/>
        <v>0</v>
      </c>
      <c r="DA62" s="2">
        <f t="shared" si="26"/>
        <v>0</v>
      </c>
      <c r="DB62" s="2">
        <f t="shared" si="26"/>
        <v>0</v>
      </c>
      <c r="DC62" s="2">
        <f t="shared" si="26"/>
        <v>0</v>
      </c>
      <c r="DD62" s="2">
        <f t="shared" si="26"/>
        <v>0</v>
      </c>
      <c r="DE62" s="2">
        <f t="shared" si="26"/>
        <v>0</v>
      </c>
      <c r="DF62" s="2">
        <f t="shared" si="26"/>
        <v>0</v>
      </c>
      <c r="DG62" s="3">
        <f t="shared" ref="DG62:EL62" si="27">DG66</f>
        <v>0</v>
      </c>
      <c r="DH62" s="3">
        <f t="shared" si="27"/>
        <v>0</v>
      </c>
      <c r="DI62" s="3">
        <f t="shared" si="27"/>
        <v>0</v>
      </c>
      <c r="DJ62" s="3">
        <f t="shared" si="27"/>
        <v>0</v>
      </c>
      <c r="DK62" s="3">
        <f t="shared" si="27"/>
        <v>0</v>
      </c>
      <c r="DL62" s="3">
        <f t="shared" si="27"/>
        <v>0</v>
      </c>
      <c r="DM62" s="3">
        <f t="shared" si="27"/>
        <v>0</v>
      </c>
      <c r="DN62" s="3">
        <f t="shared" si="27"/>
        <v>0</v>
      </c>
      <c r="DO62" s="3">
        <f t="shared" si="27"/>
        <v>0</v>
      </c>
      <c r="DP62" s="3">
        <f t="shared" si="27"/>
        <v>0</v>
      </c>
      <c r="DQ62" s="3">
        <f t="shared" si="27"/>
        <v>0</v>
      </c>
      <c r="DR62" s="3">
        <f t="shared" si="27"/>
        <v>0</v>
      </c>
      <c r="DS62" s="3">
        <f t="shared" si="27"/>
        <v>0</v>
      </c>
      <c r="DT62" s="3">
        <f t="shared" si="27"/>
        <v>0</v>
      </c>
      <c r="DU62" s="3">
        <f t="shared" si="27"/>
        <v>0</v>
      </c>
      <c r="DV62" s="3">
        <f t="shared" si="27"/>
        <v>0</v>
      </c>
      <c r="DW62" s="3">
        <f t="shared" si="27"/>
        <v>0</v>
      </c>
      <c r="DX62" s="3">
        <f t="shared" si="27"/>
        <v>0</v>
      </c>
      <c r="DY62" s="3">
        <f t="shared" si="27"/>
        <v>0</v>
      </c>
      <c r="DZ62" s="3">
        <f t="shared" si="27"/>
        <v>0</v>
      </c>
      <c r="EA62" s="3">
        <f t="shared" si="27"/>
        <v>0</v>
      </c>
      <c r="EB62" s="3">
        <f t="shared" si="27"/>
        <v>0</v>
      </c>
      <c r="EC62" s="3">
        <f t="shared" si="27"/>
        <v>0</v>
      </c>
      <c r="ED62" s="3">
        <f t="shared" si="27"/>
        <v>0</v>
      </c>
      <c r="EE62" s="3">
        <f t="shared" si="27"/>
        <v>0</v>
      </c>
      <c r="EF62" s="3">
        <f t="shared" si="27"/>
        <v>0</v>
      </c>
      <c r="EG62" s="3">
        <f t="shared" si="27"/>
        <v>0</v>
      </c>
      <c r="EH62" s="3">
        <f t="shared" si="27"/>
        <v>0</v>
      </c>
      <c r="EI62" s="3">
        <f t="shared" si="27"/>
        <v>0</v>
      </c>
      <c r="EJ62" s="3">
        <f t="shared" si="27"/>
        <v>0</v>
      </c>
      <c r="EK62" s="3">
        <f t="shared" si="27"/>
        <v>0</v>
      </c>
      <c r="EL62" s="3">
        <f t="shared" si="27"/>
        <v>0</v>
      </c>
      <c r="EM62" s="3">
        <f t="shared" ref="EM62:FR62" si="28">EM66</f>
        <v>0</v>
      </c>
      <c r="EN62" s="3">
        <f t="shared" si="28"/>
        <v>0</v>
      </c>
      <c r="EO62" s="3">
        <f t="shared" si="28"/>
        <v>0</v>
      </c>
      <c r="EP62" s="3">
        <f t="shared" si="28"/>
        <v>0</v>
      </c>
      <c r="EQ62" s="3">
        <f t="shared" si="28"/>
        <v>0</v>
      </c>
      <c r="ER62" s="3">
        <f t="shared" si="28"/>
        <v>0</v>
      </c>
      <c r="ES62" s="3">
        <f t="shared" si="28"/>
        <v>0</v>
      </c>
      <c r="ET62" s="3">
        <f t="shared" si="28"/>
        <v>0</v>
      </c>
      <c r="EU62" s="3">
        <f t="shared" si="28"/>
        <v>0</v>
      </c>
      <c r="EV62" s="3">
        <f t="shared" si="28"/>
        <v>0</v>
      </c>
      <c r="EW62" s="3">
        <f t="shared" si="28"/>
        <v>0</v>
      </c>
      <c r="EX62" s="3">
        <f t="shared" si="28"/>
        <v>0</v>
      </c>
      <c r="EY62" s="3">
        <f t="shared" si="28"/>
        <v>0</v>
      </c>
      <c r="EZ62" s="3">
        <f t="shared" si="28"/>
        <v>0</v>
      </c>
      <c r="FA62" s="3">
        <f t="shared" si="28"/>
        <v>0</v>
      </c>
      <c r="FB62" s="3">
        <f t="shared" si="28"/>
        <v>0</v>
      </c>
      <c r="FC62" s="3">
        <f t="shared" si="28"/>
        <v>0</v>
      </c>
      <c r="FD62" s="3">
        <f t="shared" si="28"/>
        <v>0</v>
      </c>
      <c r="FE62" s="3">
        <f t="shared" si="28"/>
        <v>0</v>
      </c>
      <c r="FF62" s="3">
        <f t="shared" si="28"/>
        <v>0</v>
      </c>
      <c r="FG62" s="3">
        <f t="shared" si="28"/>
        <v>0</v>
      </c>
      <c r="FH62" s="3">
        <f t="shared" si="28"/>
        <v>0</v>
      </c>
      <c r="FI62" s="3">
        <f t="shared" si="28"/>
        <v>0</v>
      </c>
      <c r="FJ62" s="3">
        <f t="shared" si="28"/>
        <v>0</v>
      </c>
      <c r="FK62" s="3">
        <f t="shared" si="28"/>
        <v>0</v>
      </c>
      <c r="FL62" s="3">
        <f t="shared" si="28"/>
        <v>0</v>
      </c>
      <c r="FM62" s="3">
        <f t="shared" si="28"/>
        <v>0</v>
      </c>
      <c r="FN62" s="3">
        <f t="shared" si="28"/>
        <v>0</v>
      </c>
      <c r="FO62" s="3">
        <f t="shared" si="28"/>
        <v>0</v>
      </c>
      <c r="FP62" s="3">
        <f t="shared" si="28"/>
        <v>0</v>
      </c>
      <c r="FQ62" s="3">
        <f t="shared" si="28"/>
        <v>0</v>
      </c>
      <c r="FR62" s="3">
        <f t="shared" si="28"/>
        <v>0</v>
      </c>
      <c r="FS62" s="3">
        <f t="shared" ref="FS62:GX62" si="29">FS66</f>
        <v>0</v>
      </c>
      <c r="FT62" s="3">
        <f t="shared" si="29"/>
        <v>0</v>
      </c>
      <c r="FU62" s="3">
        <f t="shared" si="29"/>
        <v>0</v>
      </c>
      <c r="FV62" s="3">
        <f t="shared" si="29"/>
        <v>0</v>
      </c>
      <c r="FW62" s="3">
        <f t="shared" si="29"/>
        <v>0</v>
      </c>
      <c r="FX62" s="3">
        <f t="shared" si="29"/>
        <v>0</v>
      </c>
      <c r="FY62" s="3">
        <f t="shared" si="29"/>
        <v>0</v>
      </c>
      <c r="FZ62" s="3">
        <f t="shared" si="29"/>
        <v>0</v>
      </c>
      <c r="GA62" s="3">
        <f t="shared" si="29"/>
        <v>0</v>
      </c>
      <c r="GB62" s="3">
        <f t="shared" si="29"/>
        <v>0</v>
      </c>
      <c r="GC62" s="3">
        <f t="shared" si="29"/>
        <v>0</v>
      </c>
      <c r="GD62" s="3">
        <f t="shared" si="29"/>
        <v>0</v>
      </c>
      <c r="GE62" s="3">
        <f t="shared" si="29"/>
        <v>0</v>
      </c>
      <c r="GF62" s="3">
        <f t="shared" si="29"/>
        <v>0</v>
      </c>
      <c r="GG62" s="3">
        <f t="shared" si="29"/>
        <v>0</v>
      </c>
      <c r="GH62" s="3">
        <f t="shared" si="29"/>
        <v>0</v>
      </c>
      <c r="GI62" s="3">
        <f t="shared" si="29"/>
        <v>0</v>
      </c>
      <c r="GJ62" s="3">
        <f t="shared" si="29"/>
        <v>0</v>
      </c>
      <c r="GK62" s="3">
        <f t="shared" si="29"/>
        <v>0</v>
      </c>
      <c r="GL62" s="3">
        <f t="shared" si="29"/>
        <v>0</v>
      </c>
      <c r="GM62" s="3">
        <f t="shared" si="29"/>
        <v>0</v>
      </c>
      <c r="GN62" s="3">
        <f t="shared" si="29"/>
        <v>0</v>
      </c>
      <c r="GO62" s="3">
        <f t="shared" si="29"/>
        <v>0</v>
      </c>
      <c r="GP62" s="3">
        <f t="shared" si="29"/>
        <v>0</v>
      </c>
      <c r="GQ62" s="3">
        <f t="shared" si="29"/>
        <v>0</v>
      </c>
      <c r="GR62" s="3">
        <f t="shared" si="29"/>
        <v>0</v>
      </c>
      <c r="GS62" s="3">
        <f t="shared" si="29"/>
        <v>0</v>
      </c>
      <c r="GT62" s="3">
        <f t="shared" si="29"/>
        <v>0</v>
      </c>
      <c r="GU62" s="3">
        <f t="shared" si="29"/>
        <v>0</v>
      </c>
      <c r="GV62" s="3">
        <f t="shared" si="29"/>
        <v>0</v>
      </c>
      <c r="GW62" s="3">
        <f t="shared" si="29"/>
        <v>0</v>
      </c>
      <c r="GX62" s="3">
        <f t="shared" si="29"/>
        <v>0</v>
      </c>
    </row>
    <row r="64" spans="1:245" x14ac:dyDescent="0.2">
      <c r="A64">
        <v>17</v>
      </c>
      <c r="B64">
        <v>1</v>
      </c>
      <c r="C64">
        <f>ROW(SmtRes!A12)</f>
        <v>12</v>
      </c>
      <c r="D64">
        <f>ROW(EtalonRes!A12)</f>
        <v>12</v>
      </c>
      <c r="E64" t="s">
        <v>15</v>
      </c>
      <c r="F64" t="s">
        <v>16</v>
      </c>
      <c r="G64" t="s">
        <v>17</v>
      </c>
      <c r="H64" t="s">
        <v>18</v>
      </c>
      <c r="I64">
        <v>1</v>
      </c>
      <c r="J64">
        <v>0</v>
      </c>
      <c r="K64">
        <v>1</v>
      </c>
      <c r="O64">
        <f>ROUND(CP64,2)</f>
        <v>1037.0899999999999</v>
      </c>
      <c r="P64">
        <f>ROUND(CQ64*I64,2)</f>
        <v>111.03</v>
      </c>
      <c r="Q64">
        <f>ROUND(CR64*I64,2)</f>
        <v>350.98</v>
      </c>
      <c r="R64">
        <f>ROUND(CS64*I64,2)</f>
        <v>60.83</v>
      </c>
      <c r="S64">
        <f>ROUND(CT64*I64,2)</f>
        <v>575.08000000000004</v>
      </c>
      <c r="T64">
        <f>ROUND(CU64*I64,2)</f>
        <v>0</v>
      </c>
      <c r="U64">
        <f>CV64*I64</f>
        <v>1.73</v>
      </c>
      <c r="V64">
        <f>CW64*I64</f>
        <v>0.13</v>
      </c>
      <c r="W64">
        <f>ROUND(CX64*I64,2)</f>
        <v>0</v>
      </c>
      <c r="X64">
        <f>ROUND(CY64,2)</f>
        <v>604.11</v>
      </c>
      <c r="Y64">
        <f>ROUND(CZ64,2)</f>
        <v>413.34</v>
      </c>
      <c r="AA64">
        <v>109233638</v>
      </c>
      <c r="AB64">
        <f>ROUND((AC64+AD64+AF64),6)</f>
        <v>49.9</v>
      </c>
      <c r="AC64">
        <f>ROUND((ES64),6)</f>
        <v>4.42</v>
      </c>
      <c r="AD64">
        <f>ROUND((((ET64)-(EU64))+AE64),6)</f>
        <v>28.84</v>
      </c>
      <c r="AE64">
        <f>ROUND((EU64),6)</f>
        <v>1.76</v>
      </c>
      <c r="AF64">
        <f>ROUND((EV64),6)</f>
        <v>16.64</v>
      </c>
      <c r="AG64">
        <f>ROUND((AP64),6)</f>
        <v>0</v>
      </c>
      <c r="AH64">
        <f>(EW64)</f>
        <v>1.73</v>
      </c>
      <c r="AI64">
        <f>(EX64)</f>
        <v>0.13</v>
      </c>
      <c r="AJ64">
        <f>(AS64)</f>
        <v>0</v>
      </c>
      <c r="AK64">
        <v>49.9</v>
      </c>
      <c r="AL64">
        <v>4.42</v>
      </c>
      <c r="AM64">
        <v>28.84</v>
      </c>
      <c r="AN64">
        <v>1.76</v>
      </c>
      <c r="AO64">
        <v>16.64</v>
      </c>
      <c r="AP64">
        <v>0</v>
      </c>
      <c r="AQ64">
        <v>1.73</v>
      </c>
      <c r="AR64">
        <v>0.13</v>
      </c>
      <c r="AS64">
        <v>0</v>
      </c>
      <c r="AT64">
        <v>95</v>
      </c>
      <c r="AU64">
        <v>65</v>
      </c>
      <c r="AV64">
        <v>1</v>
      </c>
      <c r="AW64">
        <v>1</v>
      </c>
      <c r="AZ64">
        <v>1</v>
      </c>
      <c r="BA64">
        <v>34.56</v>
      </c>
      <c r="BB64">
        <v>12.17</v>
      </c>
      <c r="BC64">
        <v>25.12</v>
      </c>
      <c r="BD64" t="s">
        <v>3</v>
      </c>
      <c r="BE64" t="s">
        <v>3</v>
      </c>
      <c r="BF64" t="s">
        <v>3</v>
      </c>
      <c r="BG64" t="s">
        <v>3</v>
      </c>
      <c r="BH64">
        <v>0</v>
      </c>
      <c r="BI64">
        <v>2</v>
      </c>
      <c r="BJ64" t="s">
        <v>19</v>
      </c>
      <c r="BM64">
        <v>108001</v>
      </c>
      <c r="BN64">
        <v>0</v>
      </c>
      <c r="BO64" t="s">
        <v>16</v>
      </c>
      <c r="BP64">
        <v>1</v>
      </c>
      <c r="BQ64">
        <v>3</v>
      </c>
      <c r="BR64">
        <v>0</v>
      </c>
      <c r="BS64">
        <v>34.56</v>
      </c>
      <c r="BT64">
        <v>1</v>
      </c>
      <c r="BU64">
        <v>1</v>
      </c>
      <c r="BV64">
        <v>1</v>
      </c>
      <c r="BW64">
        <v>1</v>
      </c>
      <c r="BX64">
        <v>1</v>
      </c>
      <c r="BY64" t="s">
        <v>3</v>
      </c>
      <c r="BZ64">
        <v>95</v>
      </c>
      <c r="CA64">
        <v>65</v>
      </c>
      <c r="CB64" t="s">
        <v>3</v>
      </c>
      <c r="CE64">
        <v>0</v>
      </c>
      <c r="CF64">
        <v>0</v>
      </c>
      <c r="CG64">
        <v>0</v>
      </c>
      <c r="CM64">
        <v>0</v>
      </c>
      <c r="CN64" t="s">
        <v>3</v>
      </c>
      <c r="CO64">
        <v>0</v>
      </c>
      <c r="CP64">
        <f>(P64+Q64+S64)</f>
        <v>1037.0900000000001</v>
      </c>
      <c r="CQ64">
        <f>AC64*BC64</f>
        <v>111.0304</v>
      </c>
      <c r="CR64">
        <f>AD64*BB64</f>
        <v>350.9828</v>
      </c>
      <c r="CS64">
        <f>AE64*BS64</f>
        <v>60.825600000000001</v>
      </c>
      <c r="CT64">
        <f>AF64*BA64</f>
        <v>575.0784000000001</v>
      </c>
      <c r="CU64">
        <f>AG64</f>
        <v>0</v>
      </c>
      <c r="CV64">
        <f>AH64</f>
        <v>1.73</v>
      </c>
      <c r="CW64">
        <f>AI64</f>
        <v>0.13</v>
      </c>
      <c r="CX64">
        <f>AJ64</f>
        <v>0</v>
      </c>
      <c r="CY64">
        <f>(((S64+R64)*AT64)/100)</f>
        <v>604.11450000000002</v>
      </c>
      <c r="CZ64">
        <f>(((S64+R64)*AU64)/100)</f>
        <v>413.34150000000011</v>
      </c>
      <c r="DC64" t="s">
        <v>3</v>
      </c>
      <c r="DD64" t="s">
        <v>3</v>
      </c>
      <c r="DE64" t="s">
        <v>3</v>
      </c>
      <c r="DF64" t="s">
        <v>3</v>
      </c>
      <c r="DG64" t="s">
        <v>3</v>
      </c>
      <c r="DH64" t="s">
        <v>3</v>
      </c>
      <c r="DI64" t="s">
        <v>3</v>
      </c>
      <c r="DJ64" t="s">
        <v>3</v>
      </c>
      <c r="DK64" t="s">
        <v>3</v>
      </c>
      <c r="DL64" t="s">
        <v>3</v>
      </c>
      <c r="DM64" t="s">
        <v>3</v>
      </c>
      <c r="DN64">
        <v>0</v>
      </c>
      <c r="DO64">
        <v>0</v>
      </c>
      <c r="DP64">
        <v>1</v>
      </c>
      <c r="DQ64">
        <v>1</v>
      </c>
      <c r="DU64">
        <v>1013</v>
      </c>
      <c r="DV64" t="s">
        <v>18</v>
      </c>
      <c r="DW64" t="s">
        <v>18</v>
      </c>
      <c r="DX64">
        <v>1</v>
      </c>
      <c r="DZ64" t="s">
        <v>3</v>
      </c>
      <c r="EA64" t="s">
        <v>3</v>
      </c>
      <c r="EB64" t="s">
        <v>3</v>
      </c>
      <c r="EC64" t="s">
        <v>3</v>
      </c>
      <c r="EE64">
        <v>102156707</v>
      </c>
      <c r="EF64">
        <v>3</v>
      </c>
      <c r="EG64" t="s">
        <v>22</v>
      </c>
      <c r="EH64">
        <v>0</v>
      </c>
      <c r="EI64" t="s">
        <v>3</v>
      </c>
      <c r="EJ64">
        <v>2</v>
      </c>
      <c r="EK64">
        <v>108001</v>
      </c>
      <c r="EL64" t="s">
        <v>23</v>
      </c>
      <c r="EM64" t="s">
        <v>24</v>
      </c>
      <c r="EO64" t="s">
        <v>3</v>
      </c>
      <c r="EQ64">
        <v>0</v>
      </c>
      <c r="ER64">
        <v>49.9</v>
      </c>
      <c r="ES64">
        <v>4.42</v>
      </c>
      <c r="ET64">
        <v>28.84</v>
      </c>
      <c r="EU64">
        <v>1.76</v>
      </c>
      <c r="EV64">
        <v>16.64</v>
      </c>
      <c r="EW64">
        <v>1.73</v>
      </c>
      <c r="EX64">
        <v>0.13</v>
      </c>
      <c r="EY64">
        <v>0</v>
      </c>
      <c r="FQ64">
        <v>0</v>
      </c>
      <c r="FR64">
        <f>ROUND(IF(AND(BH64=3,BI64=3),P64,0),2)</f>
        <v>0</v>
      </c>
      <c r="FS64">
        <v>0</v>
      </c>
      <c r="FX64">
        <v>95</v>
      </c>
      <c r="FY64">
        <v>65</v>
      </c>
      <c r="GA64" t="s">
        <v>3</v>
      </c>
      <c r="GD64">
        <v>1</v>
      </c>
      <c r="GF64">
        <v>1112712864</v>
      </c>
      <c r="GG64">
        <v>2</v>
      </c>
      <c r="GH64">
        <v>1</v>
      </c>
      <c r="GI64">
        <v>2</v>
      </c>
      <c r="GJ64">
        <v>0</v>
      </c>
      <c r="GK64">
        <v>0</v>
      </c>
      <c r="GL64">
        <f>ROUND(IF(AND(BH64=3,BI64=3,FS64&lt;&gt;0),P64,0),2)</f>
        <v>0</v>
      </c>
      <c r="GM64">
        <f>ROUND(O64+X64+Y64,2)+GX64</f>
        <v>2054.54</v>
      </c>
      <c r="GN64">
        <f>IF(OR(BI64=0,BI64=1),ROUND(O64+X64+Y64,2),0)</f>
        <v>0</v>
      </c>
      <c r="GO64">
        <f>IF(BI64=2,ROUND(O64+X64+Y64,2),0)</f>
        <v>2054.54</v>
      </c>
      <c r="GP64">
        <f>IF(BI64=4,ROUND(O64+X64+Y64,2)+GX64,0)</f>
        <v>0</v>
      </c>
      <c r="GR64">
        <v>0</v>
      </c>
      <c r="GS64">
        <v>3</v>
      </c>
      <c r="GT64">
        <v>0</v>
      </c>
      <c r="GU64" t="s">
        <v>3</v>
      </c>
      <c r="GV64">
        <f>ROUND((GT64),6)</f>
        <v>0</v>
      </c>
      <c r="GW64">
        <v>1</v>
      </c>
      <c r="GX64">
        <f>ROUND(HC64*I64,2)</f>
        <v>0</v>
      </c>
      <c r="HA64">
        <v>0</v>
      </c>
      <c r="HB64">
        <v>0</v>
      </c>
      <c r="HC64">
        <f>GV64*GW64</f>
        <v>0</v>
      </c>
      <c r="HE64" t="s">
        <v>3</v>
      </c>
      <c r="HF64" t="s">
        <v>3</v>
      </c>
      <c r="HM64" t="s">
        <v>3</v>
      </c>
      <c r="HN64" t="s">
        <v>3</v>
      </c>
      <c r="HO64" t="s">
        <v>3</v>
      </c>
      <c r="HP64" t="s">
        <v>3</v>
      </c>
      <c r="HQ64" t="s">
        <v>3</v>
      </c>
      <c r="IK64">
        <v>0</v>
      </c>
    </row>
    <row r="66" spans="1:206" x14ac:dyDescent="0.2">
      <c r="A66" s="2">
        <v>51</v>
      </c>
      <c r="B66" s="2">
        <f>B60</f>
        <v>1</v>
      </c>
      <c r="C66" s="2">
        <f>A60</f>
        <v>4</v>
      </c>
      <c r="D66" s="2">
        <f>ROW(A60)</f>
        <v>60</v>
      </c>
      <c r="E66" s="2"/>
      <c r="F66" s="2" t="str">
        <f>IF(F60&lt;&gt;"",F60,"")</f>
        <v>Новый раздел</v>
      </c>
      <c r="G66" s="2" t="str">
        <f>IF(G60&lt;&gt;"",G60,"")</f>
        <v>Монтажные работы</v>
      </c>
      <c r="H66" s="2">
        <v>0</v>
      </c>
      <c r="I66" s="2"/>
      <c r="J66" s="2"/>
      <c r="K66" s="2"/>
      <c r="L66" s="2"/>
      <c r="M66" s="2"/>
      <c r="N66" s="2"/>
      <c r="O66" s="2">
        <f t="shared" ref="O66:T66" si="30">ROUND(AB66,2)</f>
        <v>1037.0899999999999</v>
      </c>
      <c r="P66" s="2">
        <f t="shared" si="30"/>
        <v>111.03</v>
      </c>
      <c r="Q66" s="2">
        <f t="shared" si="30"/>
        <v>350.98</v>
      </c>
      <c r="R66" s="2">
        <f t="shared" si="30"/>
        <v>60.83</v>
      </c>
      <c r="S66" s="2">
        <f t="shared" si="30"/>
        <v>575.08000000000004</v>
      </c>
      <c r="T66" s="2">
        <f t="shared" si="30"/>
        <v>0</v>
      </c>
      <c r="U66" s="2">
        <f>AH66</f>
        <v>1.73</v>
      </c>
      <c r="V66" s="2">
        <f>AI66</f>
        <v>0.13</v>
      </c>
      <c r="W66" s="2">
        <f>ROUND(AJ66,2)</f>
        <v>0</v>
      </c>
      <c r="X66" s="2">
        <f>ROUND(AK66,2)</f>
        <v>604.11</v>
      </c>
      <c r="Y66" s="2">
        <f>ROUND(AL66,2)</f>
        <v>413.34</v>
      </c>
      <c r="Z66" s="2"/>
      <c r="AA66" s="2"/>
      <c r="AB66" s="2">
        <f>ROUND(SUMIF(AA64:AA64,"=109233638",O64:O64),2)</f>
        <v>1037.0899999999999</v>
      </c>
      <c r="AC66" s="2">
        <f>ROUND(SUMIF(AA64:AA64,"=109233638",P64:P64),2)</f>
        <v>111.03</v>
      </c>
      <c r="AD66" s="2">
        <f>ROUND(SUMIF(AA64:AA64,"=109233638",Q64:Q64),2)</f>
        <v>350.98</v>
      </c>
      <c r="AE66" s="2">
        <f>ROUND(SUMIF(AA64:AA64,"=109233638",R64:R64),2)</f>
        <v>60.83</v>
      </c>
      <c r="AF66" s="2">
        <f>ROUND(SUMIF(AA64:AA64,"=109233638",S64:S64),2)</f>
        <v>575.08000000000004</v>
      </c>
      <c r="AG66" s="2">
        <f>ROUND(SUMIF(AA64:AA64,"=109233638",T64:T64),2)</f>
        <v>0</v>
      </c>
      <c r="AH66" s="2">
        <f>SUMIF(AA64:AA64,"=109233638",U64:U64)</f>
        <v>1.73</v>
      </c>
      <c r="AI66" s="2">
        <f>SUMIF(AA64:AA64,"=109233638",V64:V64)</f>
        <v>0.13</v>
      </c>
      <c r="AJ66" s="2">
        <f>ROUND(SUMIF(AA64:AA64,"=109233638",W64:W64),2)</f>
        <v>0</v>
      </c>
      <c r="AK66" s="2">
        <f>ROUND(SUMIF(AA64:AA64,"=109233638",X64:X64),2)</f>
        <v>604.11</v>
      </c>
      <c r="AL66" s="2">
        <f>ROUND(SUMIF(AA64:AA64,"=109233638",Y64:Y64),2)</f>
        <v>413.34</v>
      </c>
      <c r="AM66" s="2"/>
      <c r="AN66" s="2"/>
      <c r="AO66" s="2">
        <f t="shared" ref="AO66:BD66" si="31">ROUND(BX66,2)</f>
        <v>0</v>
      </c>
      <c r="AP66" s="2">
        <f t="shared" si="31"/>
        <v>0</v>
      </c>
      <c r="AQ66" s="2">
        <f t="shared" si="31"/>
        <v>0</v>
      </c>
      <c r="AR66" s="2">
        <f t="shared" si="31"/>
        <v>2054.54</v>
      </c>
      <c r="AS66" s="2">
        <f t="shared" si="31"/>
        <v>0</v>
      </c>
      <c r="AT66" s="2">
        <f t="shared" si="31"/>
        <v>2054.54</v>
      </c>
      <c r="AU66" s="2">
        <f t="shared" si="31"/>
        <v>0</v>
      </c>
      <c r="AV66" s="2">
        <f t="shared" si="31"/>
        <v>111.03</v>
      </c>
      <c r="AW66" s="2">
        <f t="shared" si="31"/>
        <v>111.03</v>
      </c>
      <c r="AX66" s="2">
        <f t="shared" si="31"/>
        <v>0</v>
      </c>
      <c r="AY66" s="2">
        <f t="shared" si="31"/>
        <v>111.03</v>
      </c>
      <c r="AZ66" s="2">
        <f t="shared" si="31"/>
        <v>0</v>
      </c>
      <c r="BA66" s="2">
        <f t="shared" si="31"/>
        <v>0</v>
      </c>
      <c r="BB66" s="2">
        <f t="shared" si="31"/>
        <v>0</v>
      </c>
      <c r="BC66" s="2">
        <f t="shared" si="31"/>
        <v>0</v>
      </c>
      <c r="BD66" s="2">
        <f t="shared" si="31"/>
        <v>0</v>
      </c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>
        <f>ROUND(SUMIF(AA64:AA64,"=109233638",FQ64:FQ64),2)</f>
        <v>0</v>
      </c>
      <c r="BY66" s="2">
        <f>ROUND(SUMIF(AA64:AA64,"=109233638",FR64:FR64),2)</f>
        <v>0</v>
      </c>
      <c r="BZ66" s="2">
        <f>ROUND(SUMIF(AA64:AA64,"=109233638",GL64:GL64),2)</f>
        <v>0</v>
      </c>
      <c r="CA66" s="2">
        <f>ROUND(SUMIF(AA64:AA64,"=109233638",GM64:GM64),2)</f>
        <v>2054.54</v>
      </c>
      <c r="CB66" s="2">
        <f>ROUND(SUMIF(AA64:AA64,"=109233638",GN64:GN64),2)</f>
        <v>0</v>
      </c>
      <c r="CC66" s="2">
        <f>ROUND(SUMIF(AA64:AA64,"=109233638",GO64:GO64),2)</f>
        <v>2054.54</v>
      </c>
      <c r="CD66" s="2">
        <f>ROUND(SUMIF(AA64:AA64,"=109233638",GP64:GP64),2)</f>
        <v>0</v>
      </c>
      <c r="CE66" s="2">
        <f>AC66-BX66</f>
        <v>111.03</v>
      </c>
      <c r="CF66" s="2">
        <f>AC66-BY66</f>
        <v>111.03</v>
      </c>
      <c r="CG66" s="2">
        <f>BX66-BZ66</f>
        <v>0</v>
      </c>
      <c r="CH66" s="2">
        <f>AC66-BX66-BY66+BZ66</f>
        <v>111.03</v>
      </c>
      <c r="CI66" s="2">
        <f>BY66-BZ66</f>
        <v>0</v>
      </c>
      <c r="CJ66" s="2">
        <f>ROUND(SUMIF(AA64:AA64,"=109233638",GX64:GX64),2)</f>
        <v>0</v>
      </c>
      <c r="CK66" s="2">
        <f>ROUND(SUMIF(AA64:AA64,"=109233638",GY64:GY64),2)</f>
        <v>0</v>
      </c>
      <c r="CL66" s="2">
        <f>ROUND(SUMIF(AA64:AA64,"=109233638",GZ64:GZ64),2)</f>
        <v>0</v>
      </c>
      <c r="CM66" s="2">
        <f>ROUND(SUMIF(AA64:AA64,"=109233638",HD64:HD64),2)</f>
        <v>0</v>
      </c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3"/>
      <c r="DH66" s="3"/>
      <c r="DI66" s="3"/>
      <c r="DJ66" s="3"/>
      <c r="DK66" s="3"/>
      <c r="DL66" s="3"/>
      <c r="DM66" s="3"/>
      <c r="DN66" s="3"/>
      <c r="DO66" s="3"/>
      <c r="DP66" s="3"/>
      <c r="DQ66" s="3"/>
      <c r="DR66" s="3"/>
      <c r="DS66" s="3"/>
      <c r="DT66" s="3"/>
      <c r="DU66" s="3"/>
      <c r="DV66" s="3"/>
      <c r="DW66" s="3"/>
      <c r="DX66" s="3"/>
      <c r="DY66" s="3"/>
      <c r="DZ66" s="3"/>
      <c r="EA66" s="3"/>
      <c r="EB66" s="3"/>
      <c r="EC66" s="3"/>
      <c r="ED66" s="3"/>
      <c r="EE66" s="3"/>
      <c r="EF66" s="3"/>
      <c r="EG66" s="3"/>
      <c r="EH66" s="3"/>
      <c r="EI66" s="3"/>
      <c r="EJ66" s="3"/>
      <c r="EK66" s="3"/>
      <c r="EL66" s="3"/>
      <c r="EM66" s="3"/>
      <c r="EN66" s="3"/>
      <c r="EO66" s="3"/>
      <c r="EP66" s="3"/>
      <c r="EQ66" s="3"/>
      <c r="ER66" s="3"/>
      <c r="ES66" s="3"/>
      <c r="ET66" s="3"/>
      <c r="EU66" s="3"/>
      <c r="EV66" s="3"/>
      <c r="EW66" s="3"/>
      <c r="EX66" s="3"/>
      <c r="EY66" s="3"/>
      <c r="EZ66" s="3"/>
      <c r="FA66" s="3"/>
      <c r="FB66" s="3"/>
      <c r="FC66" s="3"/>
      <c r="FD66" s="3"/>
      <c r="FE66" s="3"/>
      <c r="FF66" s="3"/>
      <c r="FG66" s="3"/>
      <c r="FH66" s="3"/>
      <c r="FI66" s="3"/>
      <c r="FJ66" s="3"/>
      <c r="FK66" s="3"/>
      <c r="FL66" s="3"/>
      <c r="FM66" s="3"/>
      <c r="FN66" s="3"/>
      <c r="FO66" s="3"/>
      <c r="FP66" s="3"/>
      <c r="FQ66" s="3"/>
      <c r="FR66" s="3"/>
      <c r="FS66" s="3"/>
      <c r="FT66" s="3"/>
      <c r="FU66" s="3"/>
      <c r="FV66" s="3"/>
      <c r="FW66" s="3"/>
      <c r="FX66" s="3"/>
      <c r="FY66" s="3"/>
      <c r="FZ66" s="3"/>
      <c r="GA66" s="3"/>
      <c r="GB66" s="3"/>
      <c r="GC66" s="3"/>
      <c r="GD66" s="3"/>
      <c r="GE66" s="3"/>
      <c r="GF66" s="3"/>
      <c r="GG66" s="3"/>
      <c r="GH66" s="3"/>
      <c r="GI66" s="3"/>
      <c r="GJ66" s="3"/>
      <c r="GK66" s="3"/>
      <c r="GL66" s="3"/>
      <c r="GM66" s="3"/>
      <c r="GN66" s="3"/>
      <c r="GO66" s="3"/>
      <c r="GP66" s="3"/>
      <c r="GQ66" s="3"/>
      <c r="GR66" s="3"/>
      <c r="GS66" s="3"/>
      <c r="GT66" s="3"/>
      <c r="GU66" s="3"/>
      <c r="GV66" s="3"/>
      <c r="GW66" s="3"/>
      <c r="GX66" s="3">
        <v>0</v>
      </c>
    </row>
    <row r="68" spans="1:206" x14ac:dyDescent="0.2">
      <c r="A68" s="4">
        <v>50</v>
      </c>
      <c r="B68" s="4">
        <v>0</v>
      </c>
      <c r="C68" s="4">
        <v>0</v>
      </c>
      <c r="D68" s="4">
        <v>1</v>
      </c>
      <c r="E68" s="4">
        <v>201</v>
      </c>
      <c r="F68" s="4">
        <f>ROUND(Source!O66,O68)</f>
        <v>1037.0899999999999</v>
      </c>
      <c r="G68" s="4" t="s">
        <v>26</v>
      </c>
      <c r="H68" s="4" t="s">
        <v>27</v>
      </c>
      <c r="I68" s="4"/>
      <c r="J68" s="4"/>
      <c r="K68" s="4">
        <v>201</v>
      </c>
      <c r="L68" s="4">
        <v>1</v>
      </c>
      <c r="M68" s="4">
        <v>3</v>
      </c>
      <c r="N68" s="4" t="s">
        <v>3</v>
      </c>
      <c r="O68" s="4">
        <v>2</v>
      </c>
      <c r="P68" s="4"/>
      <c r="Q68" s="4"/>
      <c r="R68" s="4"/>
      <c r="S68" s="4"/>
      <c r="T68" s="4"/>
      <c r="U68" s="4"/>
      <c r="V68" s="4"/>
      <c r="W68" s="4">
        <v>1037.0899999999999</v>
      </c>
      <c r="X68" s="4">
        <v>1</v>
      </c>
      <c r="Y68" s="4">
        <v>1037.0899999999999</v>
      </c>
      <c r="Z68" s="4"/>
      <c r="AA68" s="4"/>
      <c r="AB68" s="4"/>
    </row>
    <row r="69" spans="1:206" x14ac:dyDescent="0.2">
      <c r="A69" s="4">
        <v>50</v>
      </c>
      <c r="B69" s="4">
        <v>0</v>
      </c>
      <c r="C69" s="4">
        <v>0</v>
      </c>
      <c r="D69" s="4">
        <v>1</v>
      </c>
      <c r="E69" s="4">
        <v>202</v>
      </c>
      <c r="F69" s="4">
        <f>ROUND(Source!P66,O69)</f>
        <v>111.03</v>
      </c>
      <c r="G69" s="4" t="s">
        <v>28</v>
      </c>
      <c r="H69" s="4" t="s">
        <v>29</v>
      </c>
      <c r="I69" s="4"/>
      <c r="J69" s="4"/>
      <c r="K69" s="4">
        <v>202</v>
      </c>
      <c r="L69" s="4">
        <v>2</v>
      </c>
      <c r="M69" s="4">
        <v>3</v>
      </c>
      <c r="N69" s="4" t="s">
        <v>3</v>
      </c>
      <c r="O69" s="4">
        <v>2</v>
      </c>
      <c r="P69" s="4"/>
      <c r="Q69" s="4"/>
      <c r="R69" s="4"/>
      <c r="S69" s="4"/>
      <c r="T69" s="4"/>
      <c r="U69" s="4"/>
      <c r="V69" s="4"/>
      <c r="W69" s="4">
        <v>111.03</v>
      </c>
      <c r="X69" s="4">
        <v>1</v>
      </c>
      <c r="Y69" s="4">
        <v>111.03</v>
      </c>
      <c r="Z69" s="4"/>
      <c r="AA69" s="4"/>
      <c r="AB69" s="4"/>
    </row>
    <row r="70" spans="1:206" x14ac:dyDescent="0.2">
      <c r="A70" s="4">
        <v>50</v>
      </c>
      <c r="B70" s="4">
        <v>0</v>
      </c>
      <c r="C70" s="4">
        <v>0</v>
      </c>
      <c r="D70" s="4">
        <v>1</v>
      </c>
      <c r="E70" s="4">
        <v>222</v>
      </c>
      <c r="F70" s="4">
        <f>ROUND(Source!AO66,O70)</f>
        <v>0</v>
      </c>
      <c r="G70" s="4" t="s">
        <v>30</v>
      </c>
      <c r="H70" s="4" t="s">
        <v>31</v>
      </c>
      <c r="I70" s="4"/>
      <c r="J70" s="4"/>
      <c r="K70" s="4">
        <v>222</v>
      </c>
      <c r="L70" s="4">
        <v>3</v>
      </c>
      <c r="M70" s="4">
        <v>3</v>
      </c>
      <c r="N70" s="4" t="s">
        <v>3</v>
      </c>
      <c r="O70" s="4">
        <v>2</v>
      </c>
      <c r="P70" s="4"/>
      <c r="Q70" s="4"/>
      <c r="R70" s="4"/>
      <c r="S70" s="4"/>
      <c r="T70" s="4"/>
      <c r="U70" s="4"/>
      <c r="V70" s="4"/>
      <c r="W70" s="4">
        <v>0</v>
      </c>
      <c r="X70" s="4">
        <v>1</v>
      </c>
      <c r="Y70" s="4">
        <v>0</v>
      </c>
      <c r="Z70" s="4"/>
      <c r="AA70" s="4"/>
      <c r="AB70" s="4"/>
    </row>
    <row r="71" spans="1:206" x14ac:dyDescent="0.2">
      <c r="A71" s="4">
        <v>50</v>
      </c>
      <c r="B71" s="4">
        <v>0</v>
      </c>
      <c r="C71" s="4">
        <v>0</v>
      </c>
      <c r="D71" s="4">
        <v>1</v>
      </c>
      <c r="E71" s="4">
        <v>225</v>
      </c>
      <c r="F71" s="4">
        <f>ROUND(Source!AV66,O71)</f>
        <v>111.03</v>
      </c>
      <c r="G71" s="4" t="s">
        <v>32</v>
      </c>
      <c r="H71" s="4" t="s">
        <v>33</v>
      </c>
      <c r="I71" s="4"/>
      <c r="J71" s="4"/>
      <c r="K71" s="4">
        <v>225</v>
      </c>
      <c r="L71" s="4">
        <v>4</v>
      </c>
      <c r="M71" s="4">
        <v>3</v>
      </c>
      <c r="N71" s="4" t="s">
        <v>3</v>
      </c>
      <c r="O71" s="4">
        <v>2</v>
      </c>
      <c r="P71" s="4"/>
      <c r="Q71" s="4"/>
      <c r="R71" s="4"/>
      <c r="S71" s="4"/>
      <c r="T71" s="4"/>
      <c r="U71" s="4"/>
      <c r="V71" s="4"/>
      <c r="W71" s="4">
        <v>111.03</v>
      </c>
      <c r="X71" s="4">
        <v>1</v>
      </c>
      <c r="Y71" s="4">
        <v>111.03</v>
      </c>
      <c r="Z71" s="4"/>
      <c r="AA71" s="4"/>
      <c r="AB71" s="4"/>
    </row>
    <row r="72" spans="1:206" x14ac:dyDescent="0.2">
      <c r="A72" s="4">
        <v>50</v>
      </c>
      <c r="B72" s="4">
        <v>0</v>
      </c>
      <c r="C72" s="4">
        <v>0</v>
      </c>
      <c r="D72" s="4">
        <v>1</v>
      </c>
      <c r="E72" s="4">
        <v>226</v>
      </c>
      <c r="F72" s="4">
        <f>ROUND(Source!AW66,O72)</f>
        <v>111.03</v>
      </c>
      <c r="G72" s="4" t="s">
        <v>34</v>
      </c>
      <c r="H72" s="4" t="s">
        <v>35</v>
      </c>
      <c r="I72" s="4"/>
      <c r="J72" s="4"/>
      <c r="K72" s="4">
        <v>226</v>
      </c>
      <c r="L72" s="4">
        <v>5</v>
      </c>
      <c r="M72" s="4">
        <v>3</v>
      </c>
      <c r="N72" s="4" t="s">
        <v>3</v>
      </c>
      <c r="O72" s="4">
        <v>2</v>
      </c>
      <c r="P72" s="4"/>
      <c r="Q72" s="4"/>
      <c r="R72" s="4"/>
      <c r="S72" s="4"/>
      <c r="T72" s="4"/>
      <c r="U72" s="4"/>
      <c r="V72" s="4"/>
      <c r="W72" s="4">
        <v>111.03</v>
      </c>
      <c r="X72" s="4">
        <v>1</v>
      </c>
      <c r="Y72" s="4">
        <v>111.03</v>
      </c>
      <c r="Z72" s="4"/>
      <c r="AA72" s="4"/>
      <c r="AB72" s="4"/>
    </row>
    <row r="73" spans="1:206" x14ac:dyDescent="0.2">
      <c r="A73" s="4">
        <v>50</v>
      </c>
      <c r="B73" s="4">
        <v>0</v>
      </c>
      <c r="C73" s="4">
        <v>0</v>
      </c>
      <c r="D73" s="4">
        <v>1</v>
      </c>
      <c r="E73" s="4">
        <v>227</v>
      </c>
      <c r="F73" s="4">
        <f>ROUND(Source!AX66,O73)</f>
        <v>0</v>
      </c>
      <c r="G73" s="4" t="s">
        <v>36</v>
      </c>
      <c r="H73" s="4" t="s">
        <v>37</v>
      </c>
      <c r="I73" s="4"/>
      <c r="J73" s="4"/>
      <c r="K73" s="4">
        <v>227</v>
      </c>
      <c r="L73" s="4">
        <v>6</v>
      </c>
      <c r="M73" s="4">
        <v>3</v>
      </c>
      <c r="N73" s="4" t="s">
        <v>3</v>
      </c>
      <c r="O73" s="4">
        <v>2</v>
      </c>
      <c r="P73" s="4"/>
      <c r="Q73" s="4"/>
      <c r="R73" s="4"/>
      <c r="S73" s="4"/>
      <c r="T73" s="4"/>
      <c r="U73" s="4"/>
      <c r="V73" s="4"/>
      <c r="W73" s="4">
        <v>0</v>
      </c>
      <c r="X73" s="4">
        <v>1</v>
      </c>
      <c r="Y73" s="4">
        <v>0</v>
      </c>
      <c r="Z73" s="4"/>
      <c r="AA73" s="4"/>
      <c r="AB73" s="4"/>
    </row>
    <row r="74" spans="1:206" x14ac:dyDescent="0.2">
      <c r="A74" s="4">
        <v>50</v>
      </c>
      <c r="B74" s="4">
        <v>0</v>
      </c>
      <c r="C74" s="4">
        <v>0</v>
      </c>
      <c r="D74" s="4">
        <v>1</v>
      </c>
      <c r="E74" s="4">
        <v>228</v>
      </c>
      <c r="F74" s="4">
        <f>ROUND(Source!AY66,O74)</f>
        <v>111.03</v>
      </c>
      <c r="G74" s="4" t="s">
        <v>38</v>
      </c>
      <c r="H74" s="4" t="s">
        <v>39</v>
      </c>
      <c r="I74" s="4"/>
      <c r="J74" s="4"/>
      <c r="K74" s="4">
        <v>228</v>
      </c>
      <c r="L74" s="4">
        <v>7</v>
      </c>
      <c r="M74" s="4">
        <v>3</v>
      </c>
      <c r="N74" s="4" t="s">
        <v>3</v>
      </c>
      <c r="O74" s="4">
        <v>2</v>
      </c>
      <c r="P74" s="4"/>
      <c r="Q74" s="4"/>
      <c r="R74" s="4"/>
      <c r="S74" s="4"/>
      <c r="T74" s="4"/>
      <c r="U74" s="4"/>
      <c r="V74" s="4"/>
      <c r="W74" s="4">
        <v>111.03</v>
      </c>
      <c r="X74" s="4">
        <v>1</v>
      </c>
      <c r="Y74" s="4">
        <v>111.03</v>
      </c>
      <c r="Z74" s="4"/>
      <c r="AA74" s="4"/>
      <c r="AB74" s="4"/>
    </row>
    <row r="75" spans="1:206" x14ac:dyDescent="0.2">
      <c r="A75" s="4">
        <v>50</v>
      </c>
      <c r="B75" s="4">
        <v>0</v>
      </c>
      <c r="C75" s="4">
        <v>0</v>
      </c>
      <c r="D75" s="4">
        <v>1</v>
      </c>
      <c r="E75" s="4">
        <v>216</v>
      </c>
      <c r="F75" s="4">
        <f>ROUND(Source!AP66,O75)</f>
        <v>0</v>
      </c>
      <c r="G75" s="4" t="s">
        <v>40</v>
      </c>
      <c r="H75" s="4" t="s">
        <v>41</v>
      </c>
      <c r="I75" s="4"/>
      <c r="J75" s="4"/>
      <c r="K75" s="4">
        <v>216</v>
      </c>
      <c r="L75" s="4">
        <v>8</v>
      </c>
      <c r="M75" s="4">
        <v>3</v>
      </c>
      <c r="N75" s="4" t="s">
        <v>3</v>
      </c>
      <c r="O75" s="4">
        <v>2</v>
      </c>
      <c r="P75" s="4"/>
      <c r="Q75" s="4"/>
      <c r="R75" s="4"/>
      <c r="S75" s="4"/>
      <c r="T75" s="4"/>
      <c r="U75" s="4"/>
      <c r="V75" s="4"/>
      <c r="W75" s="4">
        <v>0</v>
      </c>
      <c r="X75" s="4">
        <v>1</v>
      </c>
      <c r="Y75" s="4">
        <v>0</v>
      </c>
      <c r="Z75" s="4"/>
      <c r="AA75" s="4"/>
      <c r="AB75" s="4"/>
    </row>
    <row r="76" spans="1:206" x14ac:dyDescent="0.2">
      <c r="A76" s="4">
        <v>50</v>
      </c>
      <c r="B76" s="4">
        <v>0</v>
      </c>
      <c r="C76" s="4">
        <v>0</v>
      </c>
      <c r="D76" s="4">
        <v>1</v>
      </c>
      <c r="E76" s="4">
        <v>223</v>
      </c>
      <c r="F76" s="4">
        <f>ROUND(Source!AQ66,O76)</f>
        <v>0</v>
      </c>
      <c r="G76" s="4" t="s">
        <v>42</v>
      </c>
      <c r="H76" s="4" t="s">
        <v>43</v>
      </c>
      <c r="I76" s="4"/>
      <c r="J76" s="4"/>
      <c r="K76" s="4">
        <v>223</v>
      </c>
      <c r="L76" s="4">
        <v>9</v>
      </c>
      <c r="M76" s="4">
        <v>3</v>
      </c>
      <c r="N76" s="4" t="s">
        <v>3</v>
      </c>
      <c r="O76" s="4">
        <v>2</v>
      </c>
      <c r="P76" s="4"/>
      <c r="Q76" s="4"/>
      <c r="R76" s="4"/>
      <c r="S76" s="4"/>
      <c r="T76" s="4"/>
      <c r="U76" s="4"/>
      <c r="V76" s="4"/>
      <c r="W76" s="4">
        <v>0</v>
      </c>
      <c r="X76" s="4">
        <v>1</v>
      </c>
      <c r="Y76" s="4">
        <v>0</v>
      </c>
      <c r="Z76" s="4"/>
      <c r="AA76" s="4"/>
      <c r="AB76" s="4"/>
    </row>
    <row r="77" spans="1:206" x14ac:dyDescent="0.2">
      <c r="A77" s="4">
        <v>50</v>
      </c>
      <c r="B77" s="4">
        <v>0</v>
      </c>
      <c r="C77" s="4">
        <v>0</v>
      </c>
      <c r="D77" s="4">
        <v>1</v>
      </c>
      <c r="E77" s="4">
        <v>229</v>
      </c>
      <c r="F77" s="4">
        <f>ROUND(Source!AZ66,O77)</f>
        <v>0</v>
      </c>
      <c r="G77" s="4" t="s">
        <v>44</v>
      </c>
      <c r="H77" s="4" t="s">
        <v>45</v>
      </c>
      <c r="I77" s="4"/>
      <c r="J77" s="4"/>
      <c r="K77" s="4">
        <v>229</v>
      </c>
      <c r="L77" s="4">
        <v>10</v>
      </c>
      <c r="M77" s="4">
        <v>3</v>
      </c>
      <c r="N77" s="4" t="s">
        <v>3</v>
      </c>
      <c r="O77" s="4">
        <v>2</v>
      </c>
      <c r="P77" s="4"/>
      <c r="Q77" s="4"/>
      <c r="R77" s="4"/>
      <c r="S77" s="4"/>
      <c r="T77" s="4"/>
      <c r="U77" s="4"/>
      <c r="V77" s="4"/>
      <c r="W77" s="4">
        <v>0</v>
      </c>
      <c r="X77" s="4">
        <v>1</v>
      </c>
      <c r="Y77" s="4">
        <v>0</v>
      </c>
      <c r="Z77" s="4"/>
      <c r="AA77" s="4"/>
      <c r="AB77" s="4"/>
    </row>
    <row r="78" spans="1:206" x14ac:dyDescent="0.2">
      <c r="A78" s="4">
        <v>50</v>
      </c>
      <c r="B78" s="4">
        <v>0</v>
      </c>
      <c r="C78" s="4">
        <v>0</v>
      </c>
      <c r="D78" s="4">
        <v>1</v>
      </c>
      <c r="E78" s="4">
        <v>203</v>
      </c>
      <c r="F78" s="4">
        <f>ROUND(Source!Q66,O78)</f>
        <v>350.98</v>
      </c>
      <c r="G78" s="4" t="s">
        <v>46</v>
      </c>
      <c r="H78" s="4" t="s">
        <v>47</v>
      </c>
      <c r="I78" s="4"/>
      <c r="J78" s="4"/>
      <c r="K78" s="4">
        <v>203</v>
      </c>
      <c r="L78" s="4">
        <v>11</v>
      </c>
      <c r="M78" s="4">
        <v>3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>
        <v>350.98</v>
      </c>
      <c r="X78" s="4">
        <v>1</v>
      </c>
      <c r="Y78" s="4">
        <v>350.98</v>
      </c>
      <c r="Z78" s="4"/>
      <c r="AA78" s="4"/>
      <c r="AB78" s="4"/>
    </row>
    <row r="79" spans="1:206" x14ac:dyDescent="0.2">
      <c r="A79" s="4">
        <v>50</v>
      </c>
      <c r="B79" s="4">
        <v>0</v>
      </c>
      <c r="C79" s="4">
        <v>0</v>
      </c>
      <c r="D79" s="4">
        <v>1</v>
      </c>
      <c r="E79" s="4">
        <v>231</v>
      </c>
      <c r="F79" s="4">
        <f>ROUND(Source!BB66,O79)</f>
        <v>0</v>
      </c>
      <c r="G79" s="4" t="s">
        <v>48</v>
      </c>
      <c r="H79" s="4" t="s">
        <v>49</v>
      </c>
      <c r="I79" s="4"/>
      <c r="J79" s="4"/>
      <c r="K79" s="4">
        <v>231</v>
      </c>
      <c r="L79" s="4">
        <v>12</v>
      </c>
      <c r="M79" s="4">
        <v>3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0</v>
      </c>
      <c r="X79" s="4">
        <v>1</v>
      </c>
      <c r="Y79" s="4">
        <v>0</v>
      </c>
      <c r="Z79" s="4"/>
      <c r="AA79" s="4"/>
      <c r="AB79" s="4"/>
    </row>
    <row r="80" spans="1:206" x14ac:dyDescent="0.2">
      <c r="A80" s="4">
        <v>50</v>
      </c>
      <c r="B80" s="4">
        <v>0</v>
      </c>
      <c r="C80" s="4">
        <v>0</v>
      </c>
      <c r="D80" s="4">
        <v>1</v>
      </c>
      <c r="E80" s="4">
        <v>204</v>
      </c>
      <c r="F80" s="4">
        <f>ROUND(Source!R66,O80)</f>
        <v>60.83</v>
      </c>
      <c r="G80" s="4" t="s">
        <v>50</v>
      </c>
      <c r="H80" s="4" t="s">
        <v>51</v>
      </c>
      <c r="I80" s="4"/>
      <c r="J80" s="4"/>
      <c r="K80" s="4">
        <v>204</v>
      </c>
      <c r="L80" s="4">
        <v>13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>
        <v>60.83</v>
      </c>
      <c r="X80" s="4">
        <v>1</v>
      </c>
      <c r="Y80" s="4">
        <v>60.83</v>
      </c>
      <c r="Z80" s="4"/>
      <c r="AA80" s="4"/>
      <c r="AB80" s="4"/>
    </row>
    <row r="81" spans="1:88" x14ac:dyDescent="0.2">
      <c r="A81" s="4">
        <v>50</v>
      </c>
      <c r="B81" s="4">
        <v>0</v>
      </c>
      <c r="C81" s="4">
        <v>0</v>
      </c>
      <c r="D81" s="4">
        <v>1</v>
      </c>
      <c r="E81" s="4">
        <v>205</v>
      </c>
      <c r="F81" s="4">
        <f>ROUND(Source!S66,O81)</f>
        <v>575.08000000000004</v>
      </c>
      <c r="G81" s="4" t="s">
        <v>52</v>
      </c>
      <c r="H81" s="4" t="s">
        <v>53</v>
      </c>
      <c r="I81" s="4"/>
      <c r="J81" s="4"/>
      <c r="K81" s="4">
        <v>205</v>
      </c>
      <c r="L81" s="4">
        <v>14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575.08000000000004</v>
      </c>
      <c r="X81" s="4">
        <v>1</v>
      </c>
      <c r="Y81" s="4">
        <v>575.08000000000004</v>
      </c>
      <c r="Z81" s="4"/>
      <c r="AA81" s="4"/>
      <c r="AB81" s="4"/>
    </row>
    <row r="82" spans="1:88" x14ac:dyDescent="0.2">
      <c r="A82" s="4">
        <v>50</v>
      </c>
      <c r="B82" s="4">
        <v>0</v>
      </c>
      <c r="C82" s="4">
        <v>0</v>
      </c>
      <c r="D82" s="4">
        <v>1</v>
      </c>
      <c r="E82" s="4">
        <v>232</v>
      </c>
      <c r="F82" s="4">
        <f>ROUND(Source!BC66,O82)</f>
        <v>0</v>
      </c>
      <c r="G82" s="4" t="s">
        <v>54</v>
      </c>
      <c r="H82" s="4" t="s">
        <v>55</v>
      </c>
      <c r="I82" s="4"/>
      <c r="J82" s="4"/>
      <c r="K82" s="4">
        <v>232</v>
      </c>
      <c r="L82" s="4">
        <v>15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0</v>
      </c>
      <c r="X82" s="4">
        <v>1</v>
      </c>
      <c r="Y82" s="4">
        <v>0</v>
      </c>
      <c r="Z82" s="4"/>
      <c r="AA82" s="4"/>
      <c r="AB82" s="4"/>
    </row>
    <row r="83" spans="1:88" x14ac:dyDescent="0.2">
      <c r="A83" s="4">
        <v>50</v>
      </c>
      <c r="B83" s="4">
        <v>0</v>
      </c>
      <c r="C83" s="4">
        <v>0</v>
      </c>
      <c r="D83" s="4">
        <v>1</v>
      </c>
      <c r="E83" s="4">
        <v>214</v>
      </c>
      <c r="F83" s="4">
        <f>ROUND(Source!AS66,O83)</f>
        <v>0</v>
      </c>
      <c r="G83" s="4" t="s">
        <v>56</v>
      </c>
      <c r="H83" s="4" t="s">
        <v>57</v>
      </c>
      <c r="I83" s="4"/>
      <c r="J83" s="4"/>
      <c r="K83" s="4">
        <v>214</v>
      </c>
      <c r="L83" s="4">
        <v>16</v>
      </c>
      <c r="M83" s="4">
        <v>3</v>
      </c>
      <c r="N83" s="4" t="s">
        <v>3</v>
      </c>
      <c r="O83" s="4">
        <v>2</v>
      </c>
      <c r="P83" s="4"/>
      <c r="Q83" s="4"/>
      <c r="R83" s="4"/>
      <c r="S83" s="4"/>
      <c r="T83" s="4"/>
      <c r="U83" s="4"/>
      <c r="V83" s="4"/>
      <c r="W83" s="4">
        <v>0</v>
      </c>
      <c r="X83" s="4">
        <v>1</v>
      </c>
      <c r="Y83" s="4">
        <v>0</v>
      </c>
      <c r="Z83" s="4"/>
      <c r="AA83" s="4"/>
      <c r="AB83" s="4"/>
    </row>
    <row r="84" spans="1:88" x14ac:dyDescent="0.2">
      <c r="A84" s="4">
        <v>50</v>
      </c>
      <c r="B84" s="4">
        <v>0</v>
      </c>
      <c r="C84" s="4">
        <v>0</v>
      </c>
      <c r="D84" s="4">
        <v>1</v>
      </c>
      <c r="E84" s="4">
        <v>215</v>
      </c>
      <c r="F84" s="4">
        <f>ROUND(Source!AT66,O84)</f>
        <v>2054.54</v>
      </c>
      <c r="G84" s="4" t="s">
        <v>58</v>
      </c>
      <c r="H84" s="4" t="s">
        <v>59</v>
      </c>
      <c r="I84" s="4"/>
      <c r="J84" s="4"/>
      <c r="K84" s="4">
        <v>215</v>
      </c>
      <c r="L84" s="4">
        <v>17</v>
      </c>
      <c r="M84" s="4">
        <v>3</v>
      </c>
      <c r="N84" s="4" t="s">
        <v>3</v>
      </c>
      <c r="O84" s="4">
        <v>2</v>
      </c>
      <c r="P84" s="4"/>
      <c r="Q84" s="4"/>
      <c r="R84" s="4"/>
      <c r="S84" s="4"/>
      <c r="T84" s="4"/>
      <c r="U84" s="4"/>
      <c r="V84" s="4"/>
      <c r="W84" s="4">
        <v>2054.54</v>
      </c>
      <c r="X84" s="4">
        <v>1</v>
      </c>
      <c r="Y84" s="4">
        <v>2054.54</v>
      </c>
      <c r="Z84" s="4"/>
      <c r="AA84" s="4"/>
      <c r="AB84" s="4"/>
    </row>
    <row r="85" spans="1:88" x14ac:dyDescent="0.2">
      <c r="A85" s="4">
        <v>50</v>
      </c>
      <c r="B85" s="4">
        <v>0</v>
      </c>
      <c r="C85" s="4">
        <v>0</v>
      </c>
      <c r="D85" s="4">
        <v>1</v>
      </c>
      <c r="E85" s="4">
        <v>217</v>
      </c>
      <c r="F85" s="4">
        <f>ROUND(Source!AU66,O85)</f>
        <v>0</v>
      </c>
      <c r="G85" s="4" t="s">
        <v>60</v>
      </c>
      <c r="H85" s="4" t="s">
        <v>61</v>
      </c>
      <c r="I85" s="4"/>
      <c r="J85" s="4"/>
      <c r="K85" s="4">
        <v>217</v>
      </c>
      <c r="L85" s="4">
        <v>18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0</v>
      </c>
      <c r="X85" s="4">
        <v>1</v>
      </c>
      <c r="Y85" s="4">
        <v>0</v>
      </c>
      <c r="Z85" s="4"/>
      <c r="AA85" s="4"/>
      <c r="AB85" s="4"/>
    </row>
    <row r="86" spans="1:88" x14ac:dyDescent="0.2">
      <c r="A86" s="4">
        <v>50</v>
      </c>
      <c r="B86" s="4">
        <v>0</v>
      </c>
      <c r="C86" s="4">
        <v>0</v>
      </c>
      <c r="D86" s="4">
        <v>1</v>
      </c>
      <c r="E86" s="4">
        <v>230</v>
      </c>
      <c r="F86" s="4">
        <f>ROUND(Source!BA66,O86)</f>
        <v>0</v>
      </c>
      <c r="G86" s="4" t="s">
        <v>62</v>
      </c>
      <c r="H86" s="4" t="s">
        <v>63</v>
      </c>
      <c r="I86" s="4"/>
      <c r="J86" s="4"/>
      <c r="K86" s="4">
        <v>230</v>
      </c>
      <c r="L86" s="4">
        <v>19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0</v>
      </c>
      <c r="X86" s="4">
        <v>1</v>
      </c>
      <c r="Y86" s="4">
        <v>0</v>
      </c>
      <c r="Z86" s="4"/>
      <c r="AA86" s="4"/>
      <c r="AB86" s="4"/>
    </row>
    <row r="87" spans="1:88" x14ac:dyDescent="0.2">
      <c r="A87" s="4">
        <v>50</v>
      </c>
      <c r="B87" s="4">
        <v>0</v>
      </c>
      <c r="C87" s="4">
        <v>0</v>
      </c>
      <c r="D87" s="4">
        <v>1</v>
      </c>
      <c r="E87" s="4">
        <v>206</v>
      </c>
      <c r="F87" s="4">
        <f>ROUND(Source!T66,O87)</f>
        <v>0</v>
      </c>
      <c r="G87" s="4" t="s">
        <v>64</v>
      </c>
      <c r="H87" s="4" t="s">
        <v>65</v>
      </c>
      <c r="I87" s="4"/>
      <c r="J87" s="4"/>
      <c r="K87" s="4">
        <v>206</v>
      </c>
      <c r="L87" s="4">
        <v>20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0</v>
      </c>
      <c r="X87" s="4">
        <v>1</v>
      </c>
      <c r="Y87" s="4">
        <v>0</v>
      </c>
      <c r="Z87" s="4"/>
      <c r="AA87" s="4"/>
      <c r="AB87" s="4"/>
    </row>
    <row r="88" spans="1:88" x14ac:dyDescent="0.2">
      <c r="A88" s="4">
        <v>50</v>
      </c>
      <c r="B88" s="4">
        <v>0</v>
      </c>
      <c r="C88" s="4">
        <v>0</v>
      </c>
      <c r="D88" s="4">
        <v>1</v>
      </c>
      <c r="E88" s="4">
        <v>207</v>
      </c>
      <c r="F88" s="4">
        <f>Source!U66</f>
        <v>1.73</v>
      </c>
      <c r="G88" s="4" t="s">
        <v>66</v>
      </c>
      <c r="H88" s="4" t="s">
        <v>67</v>
      </c>
      <c r="I88" s="4"/>
      <c r="J88" s="4"/>
      <c r="K88" s="4">
        <v>207</v>
      </c>
      <c r="L88" s="4">
        <v>21</v>
      </c>
      <c r="M88" s="4">
        <v>3</v>
      </c>
      <c r="N88" s="4" t="s">
        <v>3</v>
      </c>
      <c r="O88" s="4">
        <v>-1</v>
      </c>
      <c r="P88" s="4"/>
      <c r="Q88" s="4"/>
      <c r="R88" s="4"/>
      <c r="S88" s="4"/>
      <c r="T88" s="4"/>
      <c r="U88" s="4"/>
      <c r="V88" s="4"/>
      <c r="W88" s="4">
        <v>1.73</v>
      </c>
      <c r="X88" s="4">
        <v>1</v>
      </c>
      <c r="Y88" s="4">
        <v>1.73</v>
      </c>
      <c r="Z88" s="4"/>
      <c r="AA88" s="4"/>
      <c r="AB88" s="4"/>
    </row>
    <row r="89" spans="1:88" x14ac:dyDescent="0.2">
      <c r="A89" s="4">
        <v>50</v>
      </c>
      <c r="B89" s="4">
        <v>0</v>
      </c>
      <c r="C89" s="4">
        <v>0</v>
      </c>
      <c r="D89" s="4">
        <v>1</v>
      </c>
      <c r="E89" s="4">
        <v>208</v>
      </c>
      <c r="F89" s="4">
        <f>Source!V66</f>
        <v>0.13</v>
      </c>
      <c r="G89" s="4" t="s">
        <v>68</v>
      </c>
      <c r="H89" s="4" t="s">
        <v>69</v>
      </c>
      <c r="I89" s="4"/>
      <c r="J89" s="4"/>
      <c r="K89" s="4">
        <v>208</v>
      </c>
      <c r="L89" s="4">
        <v>22</v>
      </c>
      <c r="M89" s="4">
        <v>3</v>
      </c>
      <c r="N89" s="4" t="s">
        <v>3</v>
      </c>
      <c r="O89" s="4">
        <v>-1</v>
      </c>
      <c r="P89" s="4"/>
      <c r="Q89" s="4"/>
      <c r="R89" s="4"/>
      <c r="S89" s="4"/>
      <c r="T89" s="4"/>
      <c r="U89" s="4"/>
      <c r="V89" s="4"/>
      <c r="W89" s="4">
        <v>0.13</v>
      </c>
      <c r="X89" s="4">
        <v>1</v>
      </c>
      <c r="Y89" s="4">
        <v>0.13</v>
      </c>
      <c r="Z89" s="4"/>
      <c r="AA89" s="4"/>
      <c r="AB89" s="4"/>
    </row>
    <row r="90" spans="1:88" x14ac:dyDescent="0.2">
      <c r="A90" s="4">
        <v>50</v>
      </c>
      <c r="B90" s="4">
        <v>0</v>
      </c>
      <c r="C90" s="4">
        <v>0</v>
      </c>
      <c r="D90" s="4">
        <v>1</v>
      </c>
      <c r="E90" s="4">
        <v>209</v>
      </c>
      <c r="F90" s="4">
        <f>ROUND(Source!W66,O90)</f>
        <v>0</v>
      </c>
      <c r="G90" s="4" t="s">
        <v>70</v>
      </c>
      <c r="H90" s="4" t="s">
        <v>71</v>
      </c>
      <c r="I90" s="4"/>
      <c r="J90" s="4"/>
      <c r="K90" s="4">
        <v>209</v>
      </c>
      <c r="L90" s="4">
        <v>23</v>
      </c>
      <c r="M90" s="4">
        <v>3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>
        <v>0</v>
      </c>
      <c r="X90" s="4">
        <v>1</v>
      </c>
      <c r="Y90" s="4">
        <v>0</v>
      </c>
      <c r="Z90" s="4"/>
      <c r="AA90" s="4"/>
      <c r="AB90" s="4"/>
    </row>
    <row r="91" spans="1:88" x14ac:dyDescent="0.2">
      <c r="A91" s="4">
        <v>50</v>
      </c>
      <c r="B91" s="4">
        <v>0</v>
      </c>
      <c r="C91" s="4">
        <v>0</v>
      </c>
      <c r="D91" s="4">
        <v>1</v>
      </c>
      <c r="E91" s="4">
        <v>233</v>
      </c>
      <c r="F91" s="4">
        <f>ROUND(Source!BD66,O91)</f>
        <v>0</v>
      </c>
      <c r="G91" s="4" t="s">
        <v>72</v>
      </c>
      <c r="H91" s="4" t="s">
        <v>73</v>
      </c>
      <c r="I91" s="4"/>
      <c r="J91" s="4"/>
      <c r="K91" s="4">
        <v>233</v>
      </c>
      <c r="L91" s="4">
        <v>24</v>
      </c>
      <c r="M91" s="4">
        <v>3</v>
      </c>
      <c r="N91" s="4" t="s">
        <v>3</v>
      </c>
      <c r="O91" s="4">
        <v>2</v>
      </c>
      <c r="P91" s="4"/>
      <c r="Q91" s="4"/>
      <c r="R91" s="4"/>
      <c r="S91" s="4"/>
      <c r="T91" s="4"/>
      <c r="U91" s="4"/>
      <c r="V91" s="4"/>
      <c r="W91" s="4">
        <v>0</v>
      </c>
      <c r="X91" s="4">
        <v>1</v>
      </c>
      <c r="Y91" s="4">
        <v>0</v>
      </c>
      <c r="Z91" s="4"/>
      <c r="AA91" s="4"/>
      <c r="AB91" s="4"/>
    </row>
    <row r="92" spans="1:88" x14ac:dyDescent="0.2">
      <c r="A92" s="4">
        <v>50</v>
      </c>
      <c r="B92" s="4">
        <v>0</v>
      </c>
      <c r="C92" s="4">
        <v>0</v>
      </c>
      <c r="D92" s="4">
        <v>1</v>
      </c>
      <c r="E92" s="4">
        <v>210</v>
      </c>
      <c r="F92" s="4">
        <f>ROUND(Source!X66,O92)</f>
        <v>604.11</v>
      </c>
      <c r="G92" s="4" t="s">
        <v>74</v>
      </c>
      <c r="H92" s="4" t="s">
        <v>75</v>
      </c>
      <c r="I92" s="4"/>
      <c r="J92" s="4"/>
      <c r="K92" s="4">
        <v>210</v>
      </c>
      <c r="L92" s="4">
        <v>25</v>
      </c>
      <c r="M92" s="4">
        <v>3</v>
      </c>
      <c r="N92" s="4" t="s">
        <v>3</v>
      </c>
      <c r="O92" s="4">
        <v>2</v>
      </c>
      <c r="P92" s="4"/>
      <c r="Q92" s="4"/>
      <c r="R92" s="4"/>
      <c r="S92" s="4"/>
      <c r="T92" s="4"/>
      <c r="U92" s="4"/>
      <c r="V92" s="4"/>
      <c r="W92" s="4">
        <v>604.11</v>
      </c>
      <c r="X92" s="4">
        <v>1</v>
      </c>
      <c r="Y92" s="4">
        <v>604.11</v>
      </c>
      <c r="Z92" s="4"/>
      <c r="AA92" s="4"/>
      <c r="AB92" s="4"/>
    </row>
    <row r="93" spans="1:88" x14ac:dyDescent="0.2">
      <c r="A93" s="4">
        <v>50</v>
      </c>
      <c r="B93" s="4">
        <v>0</v>
      </c>
      <c r="C93" s="4">
        <v>0</v>
      </c>
      <c r="D93" s="4">
        <v>1</v>
      </c>
      <c r="E93" s="4">
        <v>211</v>
      </c>
      <c r="F93" s="4">
        <f>ROUND(Source!Y66,O93)</f>
        <v>413.34</v>
      </c>
      <c r="G93" s="4" t="s">
        <v>76</v>
      </c>
      <c r="H93" s="4" t="s">
        <v>77</v>
      </c>
      <c r="I93" s="4"/>
      <c r="J93" s="4"/>
      <c r="K93" s="4">
        <v>211</v>
      </c>
      <c r="L93" s="4">
        <v>26</v>
      </c>
      <c r="M93" s="4">
        <v>3</v>
      </c>
      <c r="N93" s="4" t="s">
        <v>3</v>
      </c>
      <c r="O93" s="4">
        <v>2</v>
      </c>
      <c r="P93" s="4"/>
      <c r="Q93" s="4"/>
      <c r="R93" s="4"/>
      <c r="S93" s="4"/>
      <c r="T93" s="4"/>
      <c r="U93" s="4"/>
      <c r="V93" s="4"/>
      <c r="W93" s="4">
        <v>413.34</v>
      </c>
      <c r="X93" s="4">
        <v>1</v>
      </c>
      <c r="Y93" s="4">
        <v>413.34</v>
      </c>
      <c r="Z93" s="4"/>
      <c r="AA93" s="4"/>
      <c r="AB93" s="4"/>
    </row>
    <row r="94" spans="1:88" x14ac:dyDescent="0.2">
      <c r="A94" s="4">
        <v>50</v>
      </c>
      <c r="B94" s="4">
        <v>0</v>
      </c>
      <c r="C94" s="4">
        <v>0</v>
      </c>
      <c r="D94" s="4">
        <v>1</v>
      </c>
      <c r="E94" s="4">
        <v>224</v>
      </c>
      <c r="F94" s="4">
        <f>ROUND(Source!AR66,O94)</f>
        <v>2054.54</v>
      </c>
      <c r="G94" s="4" t="s">
        <v>78</v>
      </c>
      <c r="H94" s="4" t="s">
        <v>79</v>
      </c>
      <c r="I94" s="4"/>
      <c r="J94" s="4"/>
      <c r="K94" s="4">
        <v>224</v>
      </c>
      <c r="L94" s="4">
        <v>27</v>
      </c>
      <c r="M94" s="4">
        <v>3</v>
      </c>
      <c r="N94" s="4" t="s">
        <v>3</v>
      </c>
      <c r="O94" s="4">
        <v>2</v>
      </c>
      <c r="P94" s="4"/>
      <c r="Q94" s="4"/>
      <c r="R94" s="4"/>
      <c r="S94" s="4"/>
      <c r="T94" s="4"/>
      <c r="U94" s="4"/>
      <c r="V94" s="4"/>
      <c r="W94" s="4">
        <v>2054.54</v>
      </c>
      <c r="X94" s="4">
        <v>1</v>
      </c>
      <c r="Y94" s="4">
        <v>2054.54</v>
      </c>
      <c r="Z94" s="4"/>
      <c r="AA94" s="4"/>
      <c r="AB94" s="4"/>
    </row>
    <row r="96" spans="1:88" x14ac:dyDescent="0.2">
      <c r="A96" s="1">
        <v>4</v>
      </c>
      <c r="B96" s="1">
        <v>1</v>
      </c>
      <c r="C96" s="1"/>
      <c r="D96" s="1">
        <f>ROW(A102)</f>
        <v>102</v>
      </c>
      <c r="E96" s="1"/>
      <c r="F96" s="1" t="s">
        <v>13</v>
      </c>
      <c r="G96" s="1" t="s">
        <v>80</v>
      </c>
      <c r="H96" s="1" t="s">
        <v>3</v>
      </c>
      <c r="I96" s="1">
        <v>0</v>
      </c>
      <c r="J96" s="1"/>
      <c r="K96" s="1">
        <v>0</v>
      </c>
      <c r="L96" s="1"/>
      <c r="M96" s="1" t="s">
        <v>3</v>
      </c>
      <c r="N96" s="1"/>
      <c r="O96" s="1"/>
      <c r="P96" s="1"/>
      <c r="Q96" s="1"/>
      <c r="R96" s="1"/>
      <c r="S96" s="1">
        <v>0</v>
      </c>
      <c r="T96" s="1"/>
      <c r="U96" s="1" t="s">
        <v>3</v>
      </c>
      <c r="V96" s="1">
        <v>0</v>
      </c>
      <c r="W96" s="1"/>
      <c r="X96" s="1"/>
      <c r="Y96" s="1"/>
      <c r="Z96" s="1"/>
      <c r="AA96" s="1"/>
      <c r="AB96" s="1" t="s">
        <v>3</v>
      </c>
      <c r="AC96" s="1" t="s">
        <v>3</v>
      </c>
      <c r="AD96" s="1" t="s">
        <v>3</v>
      </c>
      <c r="AE96" s="1" t="s">
        <v>3</v>
      </c>
      <c r="AF96" s="1" t="s">
        <v>3</v>
      </c>
      <c r="AG96" s="1" t="s">
        <v>3</v>
      </c>
      <c r="AH96" s="1"/>
      <c r="AI96" s="1"/>
      <c r="AJ96" s="1"/>
      <c r="AK96" s="1"/>
      <c r="AL96" s="1"/>
      <c r="AM96" s="1"/>
      <c r="AN96" s="1"/>
      <c r="AO96" s="1"/>
      <c r="AP96" s="1" t="s">
        <v>3</v>
      </c>
      <c r="AQ96" s="1" t="s">
        <v>3</v>
      </c>
      <c r="AR96" s="1" t="s">
        <v>3</v>
      </c>
      <c r="AS96" s="1"/>
      <c r="AT96" s="1"/>
      <c r="AU96" s="1"/>
      <c r="AV96" s="1"/>
      <c r="AW96" s="1"/>
      <c r="AX96" s="1"/>
      <c r="AY96" s="1"/>
      <c r="AZ96" s="1" t="s">
        <v>3</v>
      </c>
      <c r="BA96" s="1"/>
      <c r="BB96" s="1" t="s">
        <v>3</v>
      </c>
      <c r="BC96" s="1" t="s">
        <v>3</v>
      </c>
      <c r="BD96" s="1" t="s">
        <v>3</v>
      </c>
      <c r="BE96" s="1" t="s">
        <v>3</v>
      </c>
      <c r="BF96" s="1" t="s">
        <v>3</v>
      </c>
      <c r="BG96" s="1" t="s">
        <v>3</v>
      </c>
      <c r="BH96" s="1" t="s">
        <v>3</v>
      </c>
      <c r="BI96" s="1" t="s">
        <v>3</v>
      </c>
      <c r="BJ96" s="1" t="s">
        <v>3</v>
      </c>
      <c r="BK96" s="1" t="s">
        <v>3</v>
      </c>
      <c r="BL96" s="1" t="s">
        <v>3</v>
      </c>
      <c r="BM96" s="1" t="s">
        <v>3</v>
      </c>
      <c r="BN96" s="1" t="s">
        <v>3</v>
      </c>
      <c r="BO96" s="1" t="s">
        <v>3</v>
      </c>
      <c r="BP96" s="1" t="s">
        <v>3</v>
      </c>
      <c r="BQ96" s="1"/>
      <c r="BR96" s="1"/>
      <c r="BS96" s="1"/>
      <c r="BT96" s="1"/>
      <c r="BU96" s="1"/>
      <c r="BV96" s="1"/>
      <c r="BW96" s="1"/>
      <c r="BX96" s="1">
        <v>0</v>
      </c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>
        <v>0</v>
      </c>
    </row>
    <row r="98" spans="1:245" x14ac:dyDescent="0.2">
      <c r="A98" s="2">
        <v>52</v>
      </c>
      <c r="B98" s="2">
        <f t="shared" ref="B98:G98" si="32">B102</f>
        <v>1</v>
      </c>
      <c r="C98" s="2">
        <f t="shared" si="32"/>
        <v>4</v>
      </c>
      <c r="D98" s="2">
        <f t="shared" si="32"/>
        <v>96</v>
      </c>
      <c r="E98" s="2">
        <f t="shared" si="32"/>
        <v>0</v>
      </c>
      <c r="F98" s="2" t="str">
        <f t="shared" si="32"/>
        <v>Новый раздел</v>
      </c>
      <c r="G98" s="2" t="str">
        <f t="shared" si="32"/>
        <v>Оборудование</v>
      </c>
      <c r="H98" s="2"/>
      <c r="I98" s="2"/>
      <c r="J98" s="2"/>
      <c r="K98" s="2"/>
      <c r="L98" s="2"/>
      <c r="M98" s="2"/>
      <c r="N98" s="2"/>
      <c r="O98" s="2">
        <f t="shared" ref="O98:AT98" si="33">O102</f>
        <v>145345.98000000001</v>
      </c>
      <c r="P98" s="2">
        <f t="shared" si="33"/>
        <v>145345.98000000001</v>
      </c>
      <c r="Q98" s="2">
        <f t="shared" si="33"/>
        <v>0</v>
      </c>
      <c r="R98" s="2">
        <f t="shared" si="33"/>
        <v>0</v>
      </c>
      <c r="S98" s="2">
        <f t="shared" si="33"/>
        <v>0</v>
      </c>
      <c r="T98" s="2">
        <f t="shared" si="33"/>
        <v>0</v>
      </c>
      <c r="U98" s="2">
        <f t="shared" si="33"/>
        <v>0</v>
      </c>
      <c r="V98" s="2">
        <f t="shared" si="33"/>
        <v>0</v>
      </c>
      <c r="W98" s="2">
        <f t="shared" si="33"/>
        <v>0</v>
      </c>
      <c r="X98" s="2">
        <f t="shared" si="33"/>
        <v>0</v>
      </c>
      <c r="Y98" s="2">
        <f t="shared" si="33"/>
        <v>0</v>
      </c>
      <c r="Z98" s="2">
        <f t="shared" si="33"/>
        <v>0</v>
      </c>
      <c r="AA98" s="2">
        <f t="shared" si="33"/>
        <v>0</v>
      </c>
      <c r="AB98" s="2">
        <f t="shared" si="33"/>
        <v>145345.98000000001</v>
      </c>
      <c r="AC98" s="2">
        <f t="shared" si="33"/>
        <v>145345.98000000001</v>
      </c>
      <c r="AD98" s="2">
        <f t="shared" si="33"/>
        <v>0</v>
      </c>
      <c r="AE98" s="2">
        <f t="shared" si="33"/>
        <v>0</v>
      </c>
      <c r="AF98" s="2">
        <f t="shared" si="33"/>
        <v>0</v>
      </c>
      <c r="AG98" s="2">
        <f t="shared" si="33"/>
        <v>0</v>
      </c>
      <c r="AH98" s="2">
        <f t="shared" si="33"/>
        <v>0</v>
      </c>
      <c r="AI98" s="2">
        <f t="shared" si="33"/>
        <v>0</v>
      </c>
      <c r="AJ98" s="2">
        <f t="shared" si="33"/>
        <v>0</v>
      </c>
      <c r="AK98" s="2">
        <f t="shared" si="33"/>
        <v>0</v>
      </c>
      <c r="AL98" s="2">
        <f t="shared" si="33"/>
        <v>0</v>
      </c>
      <c r="AM98" s="2">
        <f t="shared" si="33"/>
        <v>0</v>
      </c>
      <c r="AN98" s="2">
        <f t="shared" si="33"/>
        <v>0</v>
      </c>
      <c r="AO98" s="2">
        <f t="shared" si="33"/>
        <v>0</v>
      </c>
      <c r="AP98" s="2">
        <f t="shared" si="33"/>
        <v>145345.98000000001</v>
      </c>
      <c r="AQ98" s="2">
        <f t="shared" si="33"/>
        <v>0</v>
      </c>
      <c r="AR98" s="2">
        <f t="shared" si="33"/>
        <v>145345.98000000001</v>
      </c>
      <c r="AS98" s="2">
        <f t="shared" si="33"/>
        <v>0</v>
      </c>
      <c r="AT98" s="2">
        <f t="shared" si="33"/>
        <v>0</v>
      </c>
      <c r="AU98" s="2">
        <f t="shared" ref="AU98:BZ98" si="34">AU102</f>
        <v>0</v>
      </c>
      <c r="AV98" s="2">
        <f t="shared" si="34"/>
        <v>145345.98000000001</v>
      </c>
      <c r="AW98" s="2">
        <f t="shared" si="34"/>
        <v>0</v>
      </c>
      <c r="AX98" s="2">
        <f t="shared" si="34"/>
        <v>0</v>
      </c>
      <c r="AY98" s="2">
        <f t="shared" si="34"/>
        <v>0</v>
      </c>
      <c r="AZ98" s="2">
        <f t="shared" si="34"/>
        <v>145345.98000000001</v>
      </c>
      <c r="BA98" s="2">
        <f t="shared" si="34"/>
        <v>0</v>
      </c>
      <c r="BB98" s="2">
        <f t="shared" si="34"/>
        <v>0</v>
      </c>
      <c r="BC98" s="2">
        <f t="shared" si="34"/>
        <v>0</v>
      </c>
      <c r="BD98" s="2">
        <f t="shared" si="34"/>
        <v>0</v>
      </c>
      <c r="BE98" s="2">
        <f t="shared" si="34"/>
        <v>0</v>
      </c>
      <c r="BF98" s="2">
        <f t="shared" si="34"/>
        <v>0</v>
      </c>
      <c r="BG98" s="2">
        <f t="shared" si="34"/>
        <v>0</v>
      </c>
      <c r="BH98" s="2">
        <f t="shared" si="34"/>
        <v>0</v>
      </c>
      <c r="BI98" s="2">
        <f t="shared" si="34"/>
        <v>0</v>
      </c>
      <c r="BJ98" s="2">
        <f t="shared" si="34"/>
        <v>0</v>
      </c>
      <c r="BK98" s="2">
        <f t="shared" si="34"/>
        <v>0</v>
      </c>
      <c r="BL98" s="2">
        <f t="shared" si="34"/>
        <v>0</v>
      </c>
      <c r="BM98" s="2">
        <f t="shared" si="34"/>
        <v>0</v>
      </c>
      <c r="BN98" s="2">
        <f t="shared" si="34"/>
        <v>0</v>
      </c>
      <c r="BO98" s="2">
        <f t="shared" si="34"/>
        <v>0</v>
      </c>
      <c r="BP98" s="2">
        <f t="shared" si="34"/>
        <v>0</v>
      </c>
      <c r="BQ98" s="2">
        <f t="shared" si="34"/>
        <v>0</v>
      </c>
      <c r="BR98" s="2">
        <f t="shared" si="34"/>
        <v>0</v>
      </c>
      <c r="BS98" s="2">
        <f t="shared" si="34"/>
        <v>0</v>
      </c>
      <c r="BT98" s="2">
        <f t="shared" si="34"/>
        <v>0</v>
      </c>
      <c r="BU98" s="2">
        <f t="shared" si="34"/>
        <v>0</v>
      </c>
      <c r="BV98" s="2">
        <f t="shared" si="34"/>
        <v>0</v>
      </c>
      <c r="BW98" s="2">
        <f t="shared" si="34"/>
        <v>0</v>
      </c>
      <c r="BX98" s="2">
        <f t="shared" si="34"/>
        <v>0</v>
      </c>
      <c r="BY98" s="2">
        <f t="shared" si="34"/>
        <v>145345.98000000001</v>
      </c>
      <c r="BZ98" s="2">
        <f t="shared" si="34"/>
        <v>0</v>
      </c>
      <c r="CA98" s="2">
        <f t="shared" ref="CA98:DF98" si="35">CA102</f>
        <v>145345.98000000001</v>
      </c>
      <c r="CB98" s="2">
        <f t="shared" si="35"/>
        <v>0</v>
      </c>
      <c r="CC98" s="2">
        <f t="shared" si="35"/>
        <v>0</v>
      </c>
      <c r="CD98" s="2">
        <f t="shared" si="35"/>
        <v>0</v>
      </c>
      <c r="CE98" s="2">
        <f t="shared" si="35"/>
        <v>145345.98000000001</v>
      </c>
      <c r="CF98" s="2">
        <f t="shared" si="35"/>
        <v>0</v>
      </c>
      <c r="CG98" s="2">
        <f t="shared" si="35"/>
        <v>0</v>
      </c>
      <c r="CH98" s="2">
        <f t="shared" si="35"/>
        <v>0</v>
      </c>
      <c r="CI98" s="2">
        <f t="shared" si="35"/>
        <v>145345.98000000001</v>
      </c>
      <c r="CJ98" s="2">
        <f t="shared" si="35"/>
        <v>0</v>
      </c>
      <c r="CK98" s="2">
        <f t="shared" si="35"/>
        <v>0</v>
      </c>
      <c r="CL98" s="2">
        <f t="shared" si="35"/>
        <v>0</v>
      </c>
      <c r="CM98" s="2">
        <f t="shared" si="35"/>
        <v>0</v>
      </c>
      <c r="CN98" s="2">
        <f t="shared" si="35"/>
        <v>0</v>
      </c>
      <c r="CO98" s="2">
        <f t="shared" si="35"/>
        <v>0</v>
      </c>
      <c r="CP98" s="2">
        <f t="shared" si="35"/>
        <v>0</v>
      </c>
      <c r="CQ98" s="2">
        <f t="shared" si="35"/>
        <v>0</v>
      </c>
      <c r="CR98" s="2">
        <f t="shared" si="35"/>
        <v>0</v>
      </c>
      <c r="CS98" s="2">
        <f t="shared" si="35"/>
        <v>0</v>
      </c>
      <c r="CT98" s="2">
        <f t="shared" si="35"/>
        <v>0</v>
      </c>
      <c r="CU98" s="2">
        <f t="shared" si="35"/>
        <v>0</v>
      </c>
      <c r="CV98" s="2">
        <f t="shared" si="35"/>
        <v>0</v>
      </c>
      <c r="CW98" s="2">
        <f t="shared" si="35"/>
        <v>0</v>
      </c>
      <c r="CX98" s="2">
        <f t="shared" si="35"/>
        <v>0</v>
      </c>
      <c r="CY98" s="2">
        <f t="shared" si="35"/>
        <v>0</v>
      </c>
      <c r="CZ98" s="2">
        <f t="shared" si="35"/>
        <v>0</v>
      </c>
      <c r="DA98" s="2">
        <f t="shared" si="35"/>
        <v>0</v>
      </c>
      <c r="DB98" s="2">
        <f t="shared" si="35"/>
        <v>0</v>
      </c>
      <c r="DC98" s="2">
        <f t="shared" si="35"/>
        <v>0</v>
      </c>
      <c r="DD98" s="2">
        <f t="shared" si="35"/>
        <v>0</v>
      </c>
      <c r="DE98" s="2">
        <f t="shared" si="35"/>
        <v>0</v>
      </c>
      <c r="DF98" s="2">
        <f t="shared" si="35"/>
        <v>0</v>
      </c>
      <c r="DG98" s="3">
        <f t="shared" ref="DG98:EL98" si="36">DG102</f>
        <v>0</v>
      </c>
      <c r="DH98" s="3">
        <f t="shared" si="36"/>
        <v>0</v>
      </c>
      <c r="DI98" s="3">
        <f t="shared" si="36"/>
        <v>0</v>
      </c>
      <c r="DJ98" s="3">
        <f t="shared" si="36"/>
        <v>0</v>
      </c>
      <c r="DK98" s="3">
        <f t="shared" si="36"/>
        <v>0</v>
      </c>
      <c r="DL98" s="3">
        <f t="shared" si="36"/>
        <v>0</v>
      </c>
      <c r="DM98" s="3">
        <f t="shared" si="36"/>
        <v>0</v>
      </c>
      <c r="DN98" s="3">
        <f t="shared" si="36"/>
        <v>0</v>
      </c>
      <c r="DO98" s="3">
        <f t="shared" si="36"/>
        <v>0</v>
      </c>
      <c r="DP98" s="3">
        <f t="shared" si="36"/>
        <v>0</v>
      </c>
      <c r="DQ98" s="3">
        <f t="shared" si="36"/>
        <v>0</v>
      </c>
      <c r="DR98" s="3">
        <f t="shared" si="36"/>
        <v>0</v>
      </c>
      <c r="DS98" s="3">
        <f t="shared" si="36"/>
        <v>0</v>
      </c>
      <c r="DT98" s="3">
        <f t="shared" si="36"/>
        <v>0</v>
      </c>
      <c r="DU98" s="3">
        <f t="shared" si="36"/>
        <v>0</v>
      </c>
      <c r="DV98" s="3">
        <f t="shared" si="36"/>
        <v>0</v>
      </c>
      <c r="DW98" s="3">
        <f t="shared" si="36"/>
        <v>0</v>
      </c>
      <c r="DX98" s="3">
        <f t="shared" si="36"/>
        <v>0</v>
      </c>
      <c r="DY98" s="3">
        <f t="shared" si="36"/>
        <v>0</v>
      </c>
      <c r="DZ98" s="3">
        <f t="shared" si="36"/>
        <v>0</v>
      </c>
      <c r="EA98" s="3">
        <f t="shared" si="36"/>
        <v>0</v>
      </c>
      <c r="EB98" s="3">
        <f t="shared" si="36"/>
        <v>0</v>
      </c>
      <c r="EC98" s="3">
        <f t="shared" si="36"/>
        <v>0</v>
      </c>
      <c r="ED98" s="3">
        <f t="shared" si="36"/>
        <v>0</v>
      </c>
      <c r="EE98" s="3">
        <f t="shared" si="36"/>
        <v>0</v>
      </c>
      <c r="EF98" s="3">
        <f t="shared" si="36"/>
        <v>0</v>
      </c>
      <c r="EG98" s="3">
        <f t="shared" si="36"/>
        <v>0</v>
      </c>
      <c r="EH98" s="3">
        <f t="shared" si="36"/>
        <v>0</v>
      </c>
      <c r="EI98" s="3">
        <f t="shared" si="36"/>
        <v>0</v>
      </c>
      <c r="EJ98" s="3">
        <f t="shared" si="36"/>
        <v>0</v>
      </c>
      <c r="EK98" s="3">
        <f t="shared" si="36"/>
        <v>0</v>
      </c>
      <c r="EL98" s="3">
        <f t="shared" si="36"/>
        <v>0</v>
      </c>
      <c r="EM98" s="3">
        <f t="shared" ref="EM98:FR98" si="37">EM102</f>
        <v>0</v>
      </c>
      <c r="EN98" s="3">
        <f t="shared" si="37"/>
        <v>0</v>
      </c>
      <c r="EO98" s="3">
        <f t="shared" si="37"/>
        <v>0</v>
      </c>
      <c r="EP98" s="3">
        <f t="shared" si="37"/>
        <v>0</v>
      </c>
      <c r="EQ98" s="3">
        <f t="shared" si="37"/>
        <v>0</v>
      </c>
      <c r="ER98" s="3">
        <f t="shared" si="37"/>
        <v>0</v>
      </c>
      <c r="ES98" s="3">
        <f t="shared" si="37"/>
        <v>0</v>
      </c>
      <c r="ET98" s="3">
        <f t="shared" si="37"/>
        <v>0</v>
      </c>
      <c r="EU98" s="3">
        <f t="shared" si="37"/>
        <v>0</v>
      </c>
      <c r="EV98" s="3">
        <f t="shared" si="37"/>
        <v>0</v>
      </c>
      <c r="EW98" s="3">
        <f t="shared" si="37"/>
        <v>0</v>
      </c>
      <c r="EX98" s="3">
        <f t="shared" si="37"/>
        <v>0</v>
      </c>
      <c r="EY98" s="3">
        <f t="shared" si="37"/>
        <v>0</v>
      </c>
      <c r="EZ98" s="3">
        <f t="shared" si="37"/>
        <v>0</v>
      </c>
      <c r="FA98" s="3">
        <f t="shared" si="37"/>
        <v>0</v>
      </c>
      <c r="FB98" s="3">
        <f t="shared" si="37"/>
        <v>0</v>
      </c>
      <c r="FC98" s="3">
        <f t="shared" si="37"/>
        <v>0</v>
      </c>
      <c r="FD98" s="3">
        <f t="shared" si="37"/>
        <v>0</v>
      </c>
      <c r="FE98" s="3">
        <f t="shared" si="37"/>
        <v>0</v>
      </c>
      <c r="FF98" s="3">
        <f t="shared" si="37"/>
        <v>0</v>
      </c>
      <c r="FG98" s="3">
        <f t="shared" si="37"/>
        <v>0</v>
      </c>
      <c r="FH98" s="3">
        <f t="shared" si="37"/>
        <v>0</v>
      </c>
      <c r="FI98" s="3">
        <f t="shared" si="37"/>
        <v>0</v>
      </c>
      <c r="FJ98" s="3">
        <f t="shared" si="37"/>
        <v>0</v>
      </c>
      <c r="FK98" s="3">
        <f t="shared" si="37"/>
        <v>0</v>
      </c>
      <c r="FL98" s="3">
        <f t="shared" si="37"/>
        <v>0</v>
      </c>
      <c r="FM98" s="3">
        <f t="shared" si="37"/>
        <v>0</v>
      </c>
      <c r="FN98" s="3">
        <f t="shared" si="37"/>
        <v>0</v>
      </c>
      <c r="FO98" s="3">
        <f t="shared" si="37"/>
        <v>0</v>
      </c>
      <c r="FP98" s="3">
        <f t="shared" si="37"/>
        <v>0</v>
      </c>
      <c r="FQ98" s="3">
        <f t="shared" si="37"/>
        <v>0</v>
      </c>
      <c r="FR98" s="3">
        <f t="shared" si="37"/>
        <v>0</v>
      </c>
      <c r="FS98" s="3">
        <f t="shared" ref="FS98:GX98" si="38">FS102</f>
        <v>0</v>
      </c>
      <c r="FT98" s="3">
        <f t="shared" si="38"/>
        <v>0</v>
      </c>
      <c r="FU98" s="3">
        <f t="shared" si="38"/>
        <v>0</v>
      </c>
      <c r="FV98" s="3">
        <f t="shared" si="38"/>
        <v>0</v>
      </c>
      <c r="FW98" s="3">
        <f t="shared" si="38"/>
        <v>0</v>
      </c>
      <c r="FX98" s="3">
        <f t="shared" si="38"/>
        <v>0</v>
      </c>
      <c r="FY98" s="3">
        <f t="shared" si="38"/>
        <v>0</v>
      </c>
      <c r="FZ98" s="3">
        <f t="shared" si="38"/>
        <v>0</v>
      </c>
      <c r="GA98" s="3">
        <f t="shared" si="38"/>
        <v>0</v>
      </c>
      <c r="GB98" s="3">
        <f t="shared" si="38"/>
        <v>0</v>
      </c>
      <c r="GC98" s="3">
        <f t="shared" si="38"/>
        <v>0</v>
      </c>
      <c r="GD98" s="3">
        <f t="shared" si="38"/>
        <v>0</v>
      </c>
      <c r="GE98" s="3">
        <f t="shared" si="38"/>
        <v>0</v>
      </c>
      <c r="GF98" s="3">
        <f t="shared" si="38"/>
        <v>0</v>
      </c>
      <c r="GG98" s="3">
        <f t="shared" si="38"/>
        <v>0</v>
      </c>
      <c r="GH98" s="3">
        <f t="shared" si="38"/>
        <v>0</v>
      </c>
      <c r="GI98" s="3">
        <f t="shared" si="38"/>
        <v>0</v>
      </c>
      <c r="GJ98" s="3">
        <f t="shared" si="38"/>
        <v>0</v>
      </c>
      <c r="GK98" s="3">
        <f t="shared" si="38"/>
        <v>0</v>
      </c>
      <c r="GL98" s="3">
        <f t="shared" si="38"/>
        <v>0</v>
      </c>
      <c r="GM98" s="3">
        <f t="shared" si="38"/>
        <v>0</v>
      </c>
      <c r="GN98" s="3">
        <f t="shared" si="38"/>
        <v>0</v>
      </c>
      <c r="GO98" s="3">
        <f t="shared" si="38"/>
        <v>0</v>
      </c>
      <c r="GP98" s="3">
        <f t="shared" si="38"/>
        <v>0</v>
      </c>
      <c r="GQ98" s="3">
        <f t="shared" si="38"/>
        <v>0</v>
      </c>
      <c r="GR98" s="3">
        <f t="shared" si="38"/>
        <v>0</v>
      </c>
      <c r="GS98" s="3">
        <f t="shared" si="38"/>
        <v>0</v>
      </c>
      <c r="GT98" s="3">
        <f t="shared" si="38"/>
        <v>0</v>
      </c>
      <c r="GU98" s="3">
        <f t="shared" si="38"/>
        <v>0</v>
      </c>
      <c r="GV98" s="3">
        <f t="shared" si="38"/>
        <v>0</v>
      </c>
      <c r="GW98" s="3">
        <f t="shared" si="38"/>
        <v>0</v>
      </c>
      <c r="GX98" s="3">
        <f t="shared" si="38"/>
        <v>0</v>
      </c>
    </row>
    <row r="100" spans="1:245" x14ac:dyDescent="0.2">
      <c r="A100">
        <v>17</v>
      </c>
      <c r="B100">
        <v>1</v>
      </c>
      <c r="E100" t="s">
        <v>15</v>
      </c>
      <c r="F100" t="s">
        <v>81</v>
      </c>
      <c r="G100" t="s">
        <v>82</v>
      </c>
      <c r="H100" t="s">
        <v>83</v>
      </c>
      <c r="I100">
        <v>1</v>
      </c>
      <c r="J100">
        <v>0</v>
      </c>
      <c r="K100">
        <v>1</v>
      </c>
      <c r="O100">
        <f>ROUND(CP100,2)</f>
        <v>145345.98000000001</v>
      </c>
      <c r="P100">
        <f>ROUND(CQ100*I100,2)</f>
        <v>145345.98000000001</v>
      </c>
      <c r="Q100">
        <f>ROUND(CR100*I100,2)</f>
        <v>0</v>
      </c>
      <c r="R100">
        <f>ROUND(CS100*I100,2)</f>
        <v>0</v>
      </c>
      <c r="S100">
        <f>ROUND(CT100*I100,2)</f>
        <v>0</v>
      </c>
      <c r="T100">
        <f>ROUND(CU100*I100,2)</f>
        <v>0</v>
      </c>
      <c r="U100">
        <f>CV100*I100</f>
        <v>0</v>
      </c>
      <c r="V100">
        <f>CW100*I100</f>
        <v>0</v>
      </c>
      <c r="W100">
        <f>ROUND(CX100*I100,2)</f>
        <v>0</v>
      </c>
      <c r="X100">
        <f>ROUND(CY100,2)</f>
        <v>0</v>
      </c>
      <c r="Y100">
        <f>ROUND(CZ100,2)</f>
        <v>0</v>
      </c>
      <c r="AA100">
        <v>109233638</v>
      </c>
      <c r="AB100">
        <f>ROUND((AC100+AD100+AF100),6)</f>
        <v>25016.52</v>
      </c>
      <c r="AC100">
        <f>ROUND((ES100),6)</f>
        <v>25016.52</v>
      </c>
      <c r="AD100">
        <f>ROUND((((ET100)-(EU100))+AE100),6)</f>
        <v>0</v>
      </c>
      <c r="AE100">
        <f>ROUND((EU100),6)</f>
        <v>0</v>
      </c>
      <c r="AF100">
        <f>ROUND((EV100),6)</f>
        <v>0</v>
      </c>
      <c r="AG100">
        <f>ROUND((AP100),6)</f>
        <v>0</v>
      </c>
      <c r="AH100">
        <f>(EW100)</f>
        <v>0</v>
      </c>
      <c r="AI100">
        <f>(EX100)</f>
        <v>0</v>
      </c>
      <c r="AJ100">
        <f>(AS100)</f>
        <v>0</v>
      </c>
      <c r="AK100">
        <v>25016.52</v>
      </c>
      <c r="AL100">
        <v>25016.52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1</v>
      </c>
      <c r="AW100">
        <v>1</v>
      </c>
      <c r="AZ100">
        <v>1</v>
      </c>
      <c r="BA100">
        <v>1</v>
      </c>
      <c r="BB100">
        <v>1</v>
      </c>
      <c r="BC100">
        <v>5.81</v>
      </c>
      <c r="BD100" t="s">
        <v>3</v>
      </c>
      <c r="BE100" t="s">
        <v>3</v>
      </c>
      <c r="BF100" t="s">
        <v>3</v>
      </c>
      <c r="BG100" t="s">
        <v>3</v>
      </c>
      <c r="BH100">
        <v>3</v>
      </c>
      <c r="BI100">
        <v>3</v>
      </c>
      <c r="BJ100" t="s">
        <v>3</v>
      </c>
      <c r="BM100">
        <v>100</v>
      </c>
      <c r="BN100">
        <v>0</v>
      </c>
      <c r="BO100" t="s">
        <v>3</v>
      </c>
      <c r="BP100">
        <v>0</v>
      </c>
      <c r="BQ100">
        <v>5</v>
      </c>
      <c r="BR100">
        <v>0</v>
      </c>
      <c r="BS100">
        <v>1</v>
      </c>
      <c r="BT100">
        <v>1</v>
      </c>
      <c r="BU100">
        <v>1</v>
      </c>
      <c r="BV100">
        <v>1</v>
      </c>
      <c r="BW100">
        <v>1</v>
      </c>
      <c r="BX100">
        <v>1</v>
      </c>
      <c r="BY100" t="s">
        <v>3</v>
      </c>
      <c r="BZ100">
        <v>0</v>
      </c>
      <c r="CA100">
        <v>0</v>
      </c>
      <c r="CB100" t="s">
        <v>3</v>
      </c>
      <c r="CE100">
        <v>0</v>
      </c>
      <c r="CF100">
        <v>0</v>
      </c>
      <c r="CG100">
        <v>0</v>
      </c>
      <c r="CM100">
        <v>0</v>
      </c>
      <c r="CN100" t="s">
        <v>3</v>
      </c>
      <c r="CO100">
        <v>0</v>
      </c>
      <c r="CP100">
        <f>(P100+Q100+S100)</f>
        <v>145345.98000000001</v>
      </c>
      <c r="CQ100">
        <f>AC100*BC100</f>
        <v>145345.98119999998</v>
      </c>
      <c r="CR100">
        <f>AD100*BB100</f>
        <v>0</v>
      </c>
      <c r="CS100">
        <f>AE100*BS100</f>
        <v>0</v>
      </c>
      <c r="CT100">
        <f>AF100*BA100</f>
        <v>0</v>
      </c>
      <c r="CU100">
        <f>AG100</f>
        <v>0</v>
      </c>
      <c r="CV100">
        <f>AH100</f>
        <v>0</v>
      </c>
      <c r="CW100">
        <f>AI100</f>
        <v>0</v>
      </c>
      <c r="CX100">
        <f>AJ100</f>
        <v>0</v>
      </c>
      <c r="CY100">
        <f>0</f>
        <v>0</v>
      </c>
      <c r="CZ100">
        <f>0</f>
        <v>0</v>
      </c>
      <c r="DC100" t="s">
        <v>3</v>
      </c>
      <c r="DD100" t="s">
        <v>3</v>
      </c>
      <c r="DE100" t="s">
        <v>3</v>
      </c>
      <c r="DF100" t="s">
        <v>3</v>
      </c>
      <c r="DG100" t="s">
        <v>3</v>
      </c>
      <c r="DH100" t="s">
        <v>3</v>
      </c>
      <c r="DI100" t="s">
        <v>3</v>
      </c>
      <c r="DJ100" t="s">
        <v>3</v>
      </c>
      <c r="DK100" t="s">
        <v>3</v>
      </c>
      <c r="DL100" t="s">
        <v>3</v>
      </c>
      <c r="DM100" t="s">
        <v>3</v>
      </c>
      <c r="DN100">
        <v>0</v>
      </c>
      <c r="DO100">
        <v>0</v>
      </c>
      <c r="DP100">
        <v>1</v>
      </c>
      <c r="DQ100">
        <v>1</v>
      </c>
      <c r="DU100">
        <v>1010</v>
      </c>
      <c r="DV100" t="s">
        <v>83</v>
      </c>
      <c r="DW100" t="s">
        <v>83</v>
      </c>
      <c r="DX100">
        <v>1</v>
      </c>
      <c r="DZ100" t="s">
        <v>3</v>
      </c>
      <c r="EA100" t="s">
        <v>3</v>
      </c>
      <c r="EB100" t="s">
        <v>3</v>
      </c>
      <c r="EC100" t="s">
        <v>3</v>
      </c>
      <c r="EE100">
        <v>102156992</v>
      </c>
      <c r="EF100">
        <v>5</v>
      </c>
      <c r="EG100" t="s">
        <v>84</v>
      </c>
      <c r="EH100">
        <v>0</v>
      </c>
      <c r="EI100" t="s">
        <v>3</v>
      </c>
      <c r="EJ100">
        <v>3</v>
      </c>
      <c r="EK100">
        <v>100</v>
      </c>
      <c r="EL100" t="s">
        <v>80</v>
      </c>
      <c r="EM100" t="s">
        <v>85</v>
      </c>
      <c r="EO100" t="s">
        <v>3</v>
      </c>
      <c r="EQ100">
        <v>131072</v>
      </c>
      <c r="ER100">
        <v>25016.52</v>
      </c>
      <c r="ES100">
        <v>25016.52</v>
      </c>
      <c r="ET100">
        <v>0</v>
      </c>
      <c r="EU100">
        <v>0</v>
      </c>
      <c r="EV100">
        <v>0</v>
      </c>
      <c r="EW100">
        <v>0</v>
      </c>
      <c r="EX100">
        <v>0</v>
      </c>
      <c r="EY100">
        <v>0</v>
      </c>
      <c r="EZ100">
        <v>5</v>
      </c>
      <c r="FC100">
        <v>1</v>
      </c>
      <c r="FD100">
        <v>18</v>
      </c>
      <c r="FF100">
        <v>174415.2</v>
      </c>
      <c r="FQ100">
        <v>0</v>
      </c>
      <c r="FR100">
        <f>ROUND(IF(AND(BH100=3,BI100=3),P100,0),2)</f>
        <v>145345.98000000001</v>
      </c>
      <c r="FS100">
        <v>0</v>
      </c>
      <c r="FX100">
        <v>0</v>
      </c>
      <c r="FY100">
        <v>0</v>
      </c>
      <c r="GA100" t="s">
        <v>86</v>
      </c>
      <c r="GD100">
        <v>1</v>
      </c>
      <c r="GF100">
        <v>-874482181</v>
      </c>
      <c r="GG100">
        <v>2</v>
      </c>
      <c r="GH100">
        <v>3</v>
      </c>
      <c r="GI100">
        <v>5</v>
      </c>
      <c r="GJ100">
        <v>0</v>
      </c>
      <c r="GK100">
        <v>0</v>
      </c>
      <c r="GL100">
        <f>ROUND(IF(AND(BH100=3,BI100=3,FS100&lt;&gt;0),P100,0),2)</f>
        <v>0</v>
      </c>
      <c r="GM100">
        <f>ROUND(O100+X100+Y100,2)+GX100</f>
        <v>145345.98000000001</v>
      </c>
      <c r="GN100">
        <f>IF(OR(BI100=0,BI100=1),ROUND(O100+X100+Y100,2),0)</f>
        <v>0</v>
      </c>
      <c r="GO100">
        <f>IF(BI100=2,ROUND(O100+X100+Y100,2),0)</f>
        <v>0</v>
      </c>
      <c r="GP100">
        <f>IF(BI100=4,ROUND(O100+X100+Y100,2)+GX100,0)</f>
        <v>0</v>
      </c>
      <c r="GR100">
        <v>1</v>
      </c>
      <c r="GS100">
        <v>1</v>
      </c>
      <c r="GT100">
        <v>0</v>
      </c>
      <c r="GU100" t="s">
        <v>3</v>
      </c>
      <c r="GV100">
        <f>ROUND((GT100),6)</f>
        <v>0</v>
      </c>
      <c r="GW100">
        <v>1</v>
      </c>
      <c r="GX100">
        <f>ROUND(HC100*I100,2)</f>
        <v>0</v>
      </c>
      <c r="HA100">
        <v>0</v>
      </c>
      <c r="HB100">
        <v>0</v>
      </c>
      <c r="HC100">
        <f>GV100*GW100</f>
        <v>0</v>
      </c>
      <c r="HE100" t="s">
        <v>87</v>
      </c>
      <c r="HF100" t="s">
        <v>87</v>
      </c>
      <c r="HM100" t="s">
        <v>3</v>
      </c>
      <c r="HN100" t="s">
        <v>3</v>
      </c>
      <c r="HO100" t="s">
        <v>3</v>
      </c>
      <c r="HP100" t="s">
        <v>3</v>
      </c>
      <c r="HQ100" t="s">
        <v>3</v>
      </c>
      <c r="IK100">
        <v>0</v>
      </c>
    </row>
    <row r="102" spans="1:245" x14ac:dyDescent="0.2">
      <c r="A102" s="2">
        <v>51</v>
      </c>
      <c r="B102" s="2">
        <f>B96</f>
        <v>1</v>
      </c>
      <c r="C102" s="2">
        <f>A96</f>
        <v>4</v>
      </c>
      <c r="D102" s="2">
        <f>ROW(A96)</f>
        <v>96</v>
      </c>
      <c r="E102" s="2"/>
      <c r="F102" s="2" t="str">
        <f>IF(F96&lt;&gt;"",F96,"")</f>
        <v>Новый раздел</v>
      </c>
      <c r="G102" s="2" t="str">
        <f>IF(G96&lt;&gt;"",G96,"")</f>
        <v>Оборудование</v>
      </c>
      <c r="H102" s="2">
        <v>0</v>
      </c>
      <c r="I102" s="2"/>
      <c r="J102" s="2"/>
      <c r="K102" s="2"/>
      <c r="L102" s="2"/>
      <c r="M102" s="2"/>
      <c r="N102" s="2"/>
      <c r="O102" s="2">
        <f t="shared" ref="O102:T102" si="39">ROUND(AB102,2)</f>
        <v>145345.98000000001</v>
      </c>
      <c r="P102" s="2">
        <f t="shared" si="39"/>
        <v>145345.98000000001</v>
      </c>
      <c r="Q102" s="2">
        <f t="shared" si="39"/>
        <v>0</v>
      </c>
      <c r="R102" s="2">
        <f t="shared" si="39"/>
        <v>0</v>
      </c>
      <c r="S102" s="2">
        <f t="shared" si="39"/>
        <v>0</v>
      </c>
      <c r="T102" s="2">
        <f t="shared" si="39"/>
        <v>0</v>
      </c>
      <c r="U102" s="2">
        <f>AH102</f>
        <v>0</v>
      </c>
      <c r="V102" s="2">
        <f>AI102</f>
        <v>0</v>
      </c>
      <c r="W102" s="2">
        <f>ROUND(AJ102,2)</f>
        <v>0</v>
      </c>
      <c r="X102" s="2">
        <f>ROUND(AK102,2)</f>
        <v>0</v>
      </c>
      <c r="Y102" s="2">
        <f>ROUND(AL102,2)</f>
        <v>0</v>
      </c>
      <c r="Z102" s="2"/>
      <c r="AA102" s="2"/>
      <c r="AB102" s="2">
        <f>ROUND(SUMIF(AA100:AA100,"=109233638",O100:O100),2)</f>
        <v>145345.98000000001</v>
      </c>
      <c r="AC102" s="2">
        <f>ROUND(SUMIF(AA100:AA100,"=109233638",P100:P100),2)</f>
        <v>145345.98000000001</v>
      </c>
      <c r="AD102" s="2">
        <f>ROUND(SUMIF(AA100:AA100,"=109233638",Q100:Q100),2)</f>
        <v>0</v>
      </c>
      <c r="AE102" s="2">
        <f>ROUND(SUMIF(AA100:AA100,"=109233638",R100:R100),2)</f>
        <v>0</v>
      </c>
      <c r="AF102" s="2">
        <f>ROUND(SUMIF(AA100:AA100,"=109233638",S100:S100),2)</f>
        <v>0</v>
      </c>
      <c r="AG102" s="2">
        <f>ROUND(SUMIF(AA100:AA100,"=109233638",T100:T100),2)</f>
        <v>0</v>
      </c>
      <c r="AH102" s="2">
        <f>SUMIF(AA100:AA100,"=109233638",U100:U100)</f>
        <v>0</v>
      </c>
      <c r="AI102" s="2">
        <f>SUMIF(AA100:AA100,"=109233638",V100:V100)</f>
        <v>0</v>
      </c>
      <c r="AJ102" s="2">
        <f>ROUND(SUMIF(AA100:AA100,"=109233638",W100:W100),2)</f>
        <v>0</v>
      </c>
      <c r="AK102" s="2">
        <f>ROUND(SUMIF(AA100:AA100,"=109233638",X100:X100),2)</f>
        <v>0</v>
      </c>
      <c r="AL102" s="2">
        <f>ROUND(SUMIF(AA100:AA100,"=109233638",Y100:Y100),2)</f>
        <v>0</v>
      </c>
      <c r="AM102" s="2"/>
      <c r="AN102" s="2"/>
      <c r="AO102" s="2">
        <f t="shared" ref="AO102:BD102" si="40">ROUND(BX102,2)</f>
        <v>0</v>
      </c>
      <c r="AP102" s="2">
        <f t="shared" si="40"/>
        <v>145345.98000000001</v>
      </c>
      <c r="AQ102" s="2">
        <f t="shared" si="40"/>
        <v>0</v>
      </c>
      <c r="AR102" s="2">
        <f t="shared" si="40"/>
        <v>145345.98000000001</v>
      </c>
      <c r="AS102" s="2">
        <f t="shared" si="40"/>
        <v>0</v>
      </c>
      <c r="AT102" s="2">
        <f t="shared" si="40"/>
        <v>0</v>
      </c>
      <c r="AU102" s="2">
        <f t="shared" si="40"/>
        <v>0</v>
      </c>
      <c r="AV102" s="2">
        <f t="shared" si="40"/>
        <v>145345.98000000001</v>
      </c>
      <c r="AW102" s="2">
        <f t="shared" si="40"/>
        <v>0</v>
      </c>
      <c r="AX102" s="2">
        <f t="shared" si="40"/>
        <v>0</v>
      </c>
      <c r="AY102" s="2">
        <f t="shared" si="40"/>
        <v>0</v>
      </c>
      <c r="AZ102" s="2">
        <f t="shared" si="40"/>
        <v>145345.98000000001</v>
      </c>
      <c r="BA102" s="2">
        <f t="shared" si="40"/>
        <v>0</v>
      </c>
      <c r="BB102" s="2">
        <f t="shared" si="40"/>
        <v>0</v>
      </c>
      <c r="BC102" s="2">
        <f t="shared" si="40"/>
        <v>0</v>
      </c>
      <c r="BD102" s="2">
        <f t="shared" si="40"/>
        <v>0</v>
      </c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>
        <f>ROUND(SUMIF(AA100:AA100,"=109233638",FQ100:FQ100),2)</f>
        <v>0</v>
      </c>
      <c r="BY102" s="2">
        <f>ROUND(SUMIF(AA100:AA100,"=109233638",FR100:FR100),2)</f>
        <v>145345.98000000001</v>
      </c>
      <c r="BZ102" s="2">
        <f>ROUND(SUMIF(AA100:AA100,"=109233638",GL100:GL100),2)</f>
        <v>0</v>
      </c>
      <c r="CA102" s="2">
        <f>ROUND(SUMIF(AA100:AA100,"=109233638",GM100:GM100),2)</f>
        <v>145345.98000000001</v>
      </c>
      <c r="CB102" s="2">
        <f>ROUND(SUMIF(AA100:AA100,"=109233638",GN100:GN100),2)</f>
        <v>0</v>
      </c>
      <c r="CC102" s="2">
        <f>ROUND(SUMIF(AA100:AA100,"=109233638",GO100:GO100),2)</f>
        <v>0</v>
      </c>
      <c r="CD102" s="2">
        <f>ROUND(SUMIF(AA100:AA100,"=109233638",GP100:GP100),2)</f>
        <v>0</v>
      </c>
      <c r="CE102" s="2">
        <f>AC102-BX102</f>
        <v>145345.98000000001</v>
      </c>
      <c r="CF102" s="2">
        <f>AC102-BY102</f>
        <v>0</v>
      </c>
      <c r="CG102" s="2">
        <f>BX102-BZ102</f>
        <v>0</v>
      </c>
      <c r="CH102" s="2">
        <f>AC102-BX102-BY102+BZ102</f>
        <v>0</v>
      </c>
      <c r="CI102" s="2">
        <f>BY102-BZ102</f>
        <v>145345.98000000001</v>
      </c>
      <c r="CJ102" s="2">
        <f>ROUND(SUMIF(AA100:AA100,"=109233638",GX100:GX100),2)</f>
        <v>0</v>
      </c>
      <c r="CK102" s="2">
        <f>ROUND(SUMIF(AA100:AA100,"=109233638",GY100:GY100),2)</f>
        <v>0</v>
      </c>
      <c r="CL102" s="2">
        <f>ROUND(SUMIF(AA100:AA100,"=109233638",GZ100:GZ100),2)</f>
        <v>0</v>
      </c>
      <c r="CM102" s="2">
        <f>ROUND(SUMIF(AA100:AA100,"=109233638",HD100:HD100),2)</f>
        <v>0</v>
      </c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3"/>
      <c r="DH102" s="3"/>
      <c r="DI102" s="3"/>
      <c r="DJ102" s="3"/>
      <c r="DK102" s="3"/>
      <c r="DL102" s="3"/>
      <c r="DM102" s="3"/>
      <c r="DN102" s="3"/>
      <c r="DO102" s="3"/>
      <c r="DP102" s="3"/>
      <c r="DQ102" s="3"/>
      <c r="DR102" s="3"/>
      <c r="DS102" s="3"/>
      <c r="DT102" s="3"/>
      <c r="DU102" s="3"/>
      <c r="DV102" s="3"/>
      <c r="DW102" s="3"/>
      <c r="DX102" s="3"/>
      <c r="DY102" s="3"/>
      <c r="DZ102" s="3"/>
      <c r="EA102" s="3"/>
      <c r="EB102" s="3"/>
      <c r="EC102" s="3"/>
      <c r="ED102" s="3"/>
      <c r="EE102" s="3"/>
      <c r="EF102" s="3"/>
      <c r="EG102" s="3"/>
      <c r="EH102" s="3"/>
      <c r="EI102" s="3"/>
      <c r="EJ102" s="3"/>
      <c r="EK102" s="3"/>
      <c r="EL102" s="3"/>
      <c r="EM102" s="3"/>
      <c r="EN102" s="3"/>
      <c r="EO102" s="3"/>
      <c r="EP102" s="3"/>
      <c r="EQ102" s="3"/>
      <c r="ER102" s="3"/>
      <c r="ES102" s="3"/>
      <c r="ET102" s="3"/>
      <c r="EU102" s="3"/>
      <c r="EV102" s="3"/>
      <c r="EW102" s="3"/>
      <c r="EX102" s="3"/>
      <c r="EY102" s="3"/>
      <c r="EZ102" s="3"/>
      <c r="FA102" s="3"/>
      <c r="FB102" s="3"/>
      <c r="FC102" s="3"/>
      <c r="FD102" s="3"/>
      <c r="FE102" s="3"/>
      <c r="FF102" s="3"/>
      <c r="FG102" s="3"/>
      <c r="FH102" s="3"/>
      <c r="FI102" s="3"/>
      <c r="FJ102" s="3"/>
      <c r="FK102" s="3"/>
      <c r="FL102" s="3"/>
      <c r="FM102" s="3"/>
      <c r="FN102" s="3"/>
      <c r="FO102" s="3"/>
      <c r="FP102" s="3"/>
      <c r="FQ102" s="3"/>
      <c r="FR102" s="3"/>
      <c r="FS102" s="3"/>
      <c r="FT102" s="3"/>
      <c r="FU102" s="3"/>
      <c r="FV102" s="3"/>
      <c r="FW102" s="3"/>
      <c r="FX102" s="3"/>
      <c r="FY102" s="3"/>
      <c r="FZ102" s="3"/>
      <c r="GA102" s="3"/>
      <c r="GB102" s="3"/>
      <c r="GC102" s="3"/>
      <c r="GD102" s="3"/>
      <c r="GE102" s="3"/>
      <c r="GF102" s="3"/>
      <c r="GG102" s="3"/>
      <c r="GH102" s="3"/>
      <c r="GI102" s="3"/>
      <c r="GJ102" s="3"/>
      <c r="GK102" s="3"/>
      <c r="GL102" s="3"/>
      <c r="GM102" s="3"/>
      <c r="GN102" s="3"/>
      <c r="GO102" s="3"/>
      <c r="GP102" s="3"/>
      <c r="GQ102" s="3"/>
      <c r="GR102" s="3"/>
      <c r="GS102" s="3"/>
      <c r="GT102" s="3"/>
      <c r="GU102" s="3"/>
      <c r="GV102" s="3"/>
      <c r="GW102" s="3"/>
      <c r="GX102" s="3">
        <v>0</v>
      </c>
    </row>
    <row r="104" spans="1:245" x14ac:dyDescent="0.2">
      <c r="A104" s="4">
        <v>50</v>
      </c>
      <c r="B104" s="4">
        <v>0</v>
      </c>
      <c r="C104" s="4">
        <v>0</v>
      </c>
      <c r="D104" s="4">
        <v>1</v>
      </c>
      <c r="E104" s="4">
        <v>201</v>
      </c>
      <c r="F104" s="4">
        <f>ROUND(Source!O102,O104)</f>
        <v>145345.98000000001</v>
      </c>
      <c r="G104" s="4" t="s">
        <v>26</v>
      </c>
      <c r="H104" s="4" t="s">
        <v>27</v>
      </c>
      <c r="I104" s="4"/>
      <c r="J104" s="4"/>
      <c r="K104" s="4">
        <v>201</v>
      </c>
      <c r="L104" s="4">
        <v>1</v>
      </c>
      <c r="M104" s="4">
        <v>3</v>
      </c>
      <c r="N104" s="4" t="s">
        <v>3</v>
      </c>
      <c r="O104" s="4">
        <v>2</v>
      </c>
      <c r="P104" s="4"/>
      <c r="Q104" s="4"/>
      <c r="R104" s="4"/>
      <c r="S104" s="4"/>
      <c r="T104" s="4"/>
      <c r="U104" s="4"/>
      <c r="V104" s="4"/>
      <c r="W104" s="4">
        <v>145345.98000000001</v>
      </c>
      <c r="X104" s="4">
        <v>1</v>
      </c>
      <c r="Y104" s="4">
        <v>145345.98000000001</v>
      </c>
      <c r="Z104" s="4"/>
      <c r="AA104" s="4"/>
      <c r="AB104" s="4"/>
    </row>
    <row r="105" spans="1:245" x14ac:dyDescent="0.2">
      <c r="A105" s="4">
        <v>50</v>
      </c>
      <c r="B105" s="4">
        <v>0</v>
      </c>
      <c r="C105" s="4">
        <v>0</v>
      </c>
      <c r="D105" s="4">
        <v>1</v>
      </c>
      <c r="E105" s="4">
        <v>202</v>
      </c>
      <c r="F105" s="4">
        <f>ROUND(Source!P102,O105)</f>
        <v>145345.98000000001</v>
      </c>
      <c r="G105" s="4" t="s">
        <v>28</v>
      </c>
      <c r="H105" s="4" t="s">
        <v>29</v>
      </c>
      <c r="I105" s="4"/>
      <c r="J105" s="4"/>
      <c r="K105" s="4">
        <v>202</v>
      </c>
      <c r="L105" s="4">
        <v>2</v>
      </c>
      <c r="M105" s="4">
        <v>3</v>
      </c>
      <c r="N105" s="4" t="s">
        <v>3</v>
      </c>
      <c r="O105" s="4">
        <v>2</v>
      </c>
      <c r="P105" s="4"/>
      <c r="Q105" s="4"/>
      <c r="R105" s="4"/>
      <c r="S105" s="4"/>
      <c r="T105" s="4"/>
      <c r="U105" s="4"/>
      <c r="V105" s="4"/>
      <c r="W105" s="4">
        <v>145345.98000000001</v>
      </c>
      <c r="X105" s="4">
        <v>1</v>
      </c>
      <c r="Y105" s="4">
        <v>145345.98000000001</v>
      </c>
      <c r="Z105" s="4"/>
      <c r="AA105" s="4"/>
      <c r="AB105" s="4"/>
    </row>
    <row r="106" spans="1:245" x14ac:dyDescent="0.2">
      <c r="A106" s="4">
        <v>50</v>
      </c>
      <c r="B106" s="4">
        <v>0</v>
      </c>
      <c r="C106" s="4">
        <v>0</v>
      </c>
      <c r="D106" s="4">
        <v>1</v>
      </c>
      <c r="E106" s="4">
        <v>222</v>
      </c>
      <c r="F106" s="4">
        <f>ROUND(Source!AO102,O106)</f>
        <v>0</v>
      </c>
      <c r="G106" s="4" t="s">
        <v>30</v>
      </c>
      <c r="H106" s="4" t="s">
        <v>31</v>
      </c>
      <c r="I106" s="4"/>
      <c r="J106" s="4"/>
      <c r="K106" s="4">
        <v>222</v>
      </c>
      <c r="L106" s="4">
        <v>3</v>
      </c>
      <c r="M106" s="4">
        <v>3</v>
      </c>
      <c r="N106" s="4" t="s">
        <v>3</v>
      </c>
      <c r="O106" s="4">
        <v>2</v>
      </c>
      <c r="P106" s="4"/>
      <c r="Q106" s="4"/>
      <c r="R106" s="4"/>
      <c r="S106" s="4"/>
      <c r="T106" s="4"/>
      <c r="U106" s="4"/>
      <c r="V106" s="4"/>
      <c r="W106" s="4">
        <v>0</v>
      </c>
      <c r="X106" s="4">
        <v>1</v>
      </c>
      <c r="Y106" s="4">
        <v>0</v>
      </c>
      <c r="Z106" s="4"/>
      <c r="AA106" s="4"/>
      <c r="AB106" s="4"/>
    </row>
    <row r="107" spans="1:245" x14ac:dyDescent="0.2">
      <c r="A107" s="4">
        <v>50</v>
      </c>
      <c r="B107" s="4">
        <v>0</v>
      </c>
      <c r="C107" s="4">
        <v>0</v>
      </c>
      <c r="D107" s="4">
        <v>1</v>
      </c>
      <c r="E107" s="4">
        <v>225</v>
      </c>
      <c r="F107" s="4">
        <f>ROUND(Source!AV102,O107)</f>
        <v>145345.98000000001</v>
      </c>
      <c r="G107" s="4" t="s">
        <v>32</v>
      </c>
      <c r="H107" s="4" t="s">
        <v>33</v>
      </c>
      <c r="I107" s="4"/>
      <c r="J107" s="4"/>
      <c r="K107" s="4">
        <v>225</v>
      </c>
      <c r="L107" s="4">
        <v>4</v>
      </c>
      <c r="M107" s="4">
        <v>3</v>
      </c>
      <c r="N107" s="4" t="s">
        <v>3</v>
      </c>
      <c r="O107" s="4">
        <v>2</v>
      </c>
      <c r="P107" s="4"/>
      <c r="Q107" s="4"/>
      <c r="R107" s="4"/>
      <c r="S107" s="4"/>
      <c r="T107" s="4"/>
      <c r="U107" s="4"/>
      <c r="V107" s="4"/>
      <c r="W107" s="4">
        <v>145345.98000000001</v>
      </c>
      <c r="X107" s="4">
        <v>1</v>
      </c>
      <c r="Y107" s="4">
        <v>145345.98000000001</v>
      </c>
      <c r="Z107" s="4"/>
      <c r="AA107" s="4"/>
      <c r="AB107" s="4"/>
    </row>
    <row r="108" spans="1:245" x14ac:dyDescent="0.2">
      <c r="A108" s="4">
        <v>50</v>
      </c>
      <c r="B108" s="4">
        <v>0</v>
      </c>
      <c r="C108" s="4">
        <v>0</v>
      </c>
      <c r="D108" s="4">
        <v>1</v>
      </c>
      <c r="E108" s="4">
        <v>226</v>
      </c>
      <c r="F108" s="4">
        <f>ROUND(Source!AW102,O108)</f>
        <v>0</v>
      </c>
      <c r="G108" s="4" t="s">
        <v>34</v>
      </c>
      <c r="H108" s="4" t="s">
        <v>35</v>
      </c>
      <c r="I108" s="4"/>
      <c r="J108" s="4"/>
      <c r="K108" s="4">
        <v>226</v>
      </c>
      <c r="L108" s="4">
        <v>5</v>
      </c>
      <c r="M108" s="4">
        <v>3</v>
      </c>
      <c r="N108" s="4" t="s">
        <v>3</v>
      </c>
      <c r="O108" s="4">
        <v>2</v>
      </c>
      <c r="P108" s="4"/>
      <c r="Q108" s="4"/>
      <c r="R108" s="4"/>
      <c r="S108" s="4"/>
      <c r="T108" s="4"/>
      <c r="U108" s="4"/>
      <c r="V108" s="4"/>
      <c r="W108" s="4">
        <v>0</v>
      </c>
      <c r="X108" s="4">
        <v>1</v>
      </c>
      <c r="Y108" s="4">
        <v>0</v>
      </c>
      <c r="Z108" s="4"/>
      <c r="AA108" s="4"/>
      <c r="AB108" s="4"/>
    </row>
    <row r="109" spans="1:245" x14ac:dyDescent="0.2">
      <c r="A109" s="4">
        <v>50</v>
      </c>
      <c r="B109" s="4">
        <v>0</v>
      </c>
      <c r="C109" s="4">
        <v>0</v>
      </c>
      <c r="D109" s="4">
        <v>1</v>
      </c>
      <c r="E109" s="4">
        <v>227</v>
      </c>
      <c r="F109" s="4">
        <f>ROUND(Source!AX102,O109)</f>
        <v>0</v>
      </c>
      <c r="G109" s="4" t="s">
        <v>36</v>
      </c>
      <c r="H109" s="4" t="s">
        <v>37</v>
      </c>
      <c r="I109" s="4"/>
      <c r="J109" s="4"/>
      <c r="K109" s="4">
        <v>227</v>
      </c>
      <c r="L109" s="4">
        <v>6</v>
      </c>
      <c r="M109" s="4">
        <v>3</v>
      </c>
      <c r="N109" s="4" t="s">
        <v>3</v>
      </c>
      <c r="O109" s="4">
        <v>2</v>
      </c>
      <c r="P109" s="4"/>
      <c r="Q109" s="4"/>
      <c r="R109" s="4"/>
      <c r="S109" s="4"/>
      <c r="T109" s="4"/>
      <c r="U109" s="4"/>
      <c r="V109" s="4"/>
      <c r="W109" s="4">
        <v>0</v>
      </c>
      <c r="X109" s="4">
        <v>1</v>
      </c>
      <c r="Y109" s="4">
        <v>0</v>
      </c>
      <c r="Z109" s="4"/>
      <c r="AA109" s="4"/>
      <c r="AB109" s="4"/>
    </row>
    <row r="110" spans="1:245" x14ac:dyDescent="0.2">
      <c r="A110" s="4">
        <v>50</v>
      </c>
      <c r="B110" s="4">
        <v>0</v>
      </c>
      <c r="C110" s="4">
        <v>0</v>
      </c>
      <c r="D110" s="4">
        <v>1</v>
      </c>
      <c r="E110" s="4">
        <v>228</v>
      </c>
      <c r="F110" s="4">
        <f>ROUND(Source!AY102,O110)</f>
        <v>0</v>
      </c>
      <c r="G110" s="4" t="s">
        <v>38</v>
      </c>
      <c r="H110" s="4" t="s">
        <v>39</v>
      </c>
      <c r="I110" s="4"/>
      <c r="J110" s="4"/>
      <c r="K110" s="4">
        <v>228</v>
      </c>
      <c r="L110" s="4">
        <v>7</v>
      </c>
      <c r="M110" s="4">
        <v>3</v>
      </c>
      <c r="N110" s="4" t="s">
        <v>3</v>
      </c>
      <c r="O110" s="4">
        <v>2</v>
      </c>
      <c r="P110" s="4"/>
      <c r="Q110" s="4"/>
      <c r="R110" s="4"/>
      <c r="S110" s="4"/>
      <c r="T110" s="4"/>
      <c r="U110" s="4"/>
      <c r="V110" s="4"/>
      <c r="W110" s="4">
        <v>0</v>
      </c>
      <c r="X110" s="4">
        <v>1</v>
      </c>
      <c r="Y110" s="4">
        <v>0</v>
      </c>
      <c r="Z110" s="4"/>
      <c r="AA110" s="4"/>
      <c r="AB110" s="4"/>
    </row>
    <row r="111" spans="1:245" x14ac:dyDescent="0.2">
      <c r="A111" s="4">
        <v>50</v>
      </c>
      <c r="B111" s="4">
        <v>0</v>
      </c>
      <c r="C111" s="4">
        <v>0</v>
      </c>
      <c r="D111" s="4">
        <v>1</v>
      </c>
      <c r="E111" s="4">
        <v>216</v>
      </c>
      <c r="F111" s="4">
        <f>ROUND(Source!AP102,O111)</f>
        <v>145345.98000000001</v>
      </c>
      <c r="G111" s="4" t="s">
        <v>40</v>
      </c>
      <c r="H111" s="4" t="s">
        <v>41</v>
      </c>
      <c r="I111" s="4"/>
      <c r="J111" s="4"/>
      <c r="K111" s="4">
        <v>216</v>
      </c>
      <c r="L111" s="4">
        <v>8</v>
      </c>
      <c r="M111" s="4">
        <v>3</v>
      </c>
      <c r="N111" s="4" t="s">
        <v>3</v>
      </c>
      <c r="O111" s="4">
        <v>2</v>
      </c>
      <c r="P111" s="4"/>
      <c r="Q111" s="4"/>
      <c r="R111" s="4"/>
      <c r="S111" s="4"/>
      <c r="T111" s="4"/>
      <c r="U111" s="4"/>
      <c r="V111" s="4"/>
      <c r="W111" s="4">
        <v>145345.98000000001</v>
      </c>
      <c r="X111" s="4">
        <v>1</v>
      </c>
      <c r="Y111" s="4">
        <v>145345.98000000001</v>
      </c>
      <c r="Z111" s="4"/>
      <c r="AA111" s="4"/>
      <c r="AB111" s="4"/>
    </row>
    <row r="112" spans="1:245" x14ac:dyDescent="0.2">
      <c r="A112" s="4">
        <v>50</v>
      </c>
      <c r="B112" s="4">
        <v>0</v>
      </c>
      <c r="C112" s="4">
        <v>0</v>
      </c>
      <c r="D112" s="4">
        <v>1</v>
      </c>
      <c r="E112" s="4">
        <v>223</v>
      </c>
      <c r="F112" s="4">
        <f>ROUND(Source!AQ102,O112)</f>
        <v>0</v>
      </c>
      <c r="G112" s="4" t="s">
        <v>42</v>
      </c>
      <c r="H112" s="4" t="s">
        <v>43</v>
      </c>
      <c r="I112" s="4"/>
      <c r="J112" s="4"/>
      <c r="K112" s="4">
        <v>223</v>
      </c>
      <c r="L112" s="4">
        <v>9</v>
      </c>
      <c r="M112" s="4">
        <v>3</v>
      </c>
      <c r="N112" s="4" t="s">
        <v>3</v>
      </c>
      <c r="O112" s="4">
        <v>2</v>
      </c>
      <c r="P112" s="4"/>
      <c r="Q112" s="4"/>
      <c r="R112" s="4"/>
      <c r="S112" s="4"/>
      <c r="T112" s="4"/>
      <c r="U112" s="4"/>
      <c r="V112" s="4"/>
      <c r="W112" s="4">
        <v>0</v>
      </c>
      <c r="X112" s="4">
        <v>1</v>
      </c>
      <c r="Y112" s="4">
        <v>0</v>
      </c>
      <c r="Z112" s="4"/>
      <c r="AA112" s="4"/>
      <c r="AB112" s="4"/>
    </row>
    <row r="113" spans="1:28" x14ac:dyDescent="0.2">
      <c r="A113" s="4">
        <v>50</v>
      </c>
      <c r="B113" s="4">
        <v>0</v>
      </c>
      <c r="C113" s="4">
        <v>0</v>
      </c>
      <c r="D113" s="4">
        <v>1</v>
      </c>
      <c r="E113" s="4">
        <v>229</v>
      </c>
      <c r="F113" s="4">
        <f>ROUND(Source!AZ102,O113)</f>
        <v>145345.98000000001</v>
      </c>
      <c r="G113" s="4" t="s">
        <v>44</v>
      </c>
      <c r="H113" s="4" t="s">
        <v>45</v>
      </c>
      <c r="I113" s="4"/>
      <c r="J113" s="4"/>
      <c r="K113" s="4">
        <v>229</v>
      </c>
      <c r="L113" s="4">
        <v>10</v>
      </c>
      <c r="M113" s="4">
        <v>3</v>
      </c>
      <c r="N113" s="4" t="s">
        <v>3</v>
      </c>
      <c r="O113" s="4">
        <v>2</v>
      </c>
      <c r="P113" s="4"/>
      <c r="Q113" s="4"/>
      <c r="R113" s="4"/>
      <c r="S113" s="4"/>
      <c r="T113" s="4"/>
      <c r="U113" s="4"/>
      <c r="V113" s="4"/>
      <c r="W113" s="4">
        <v>145345.98000000001</v>
      </c>
      <c r="X113" s="4">
        <v>1</v>
      </c>
      <c r="Y113" s="4">
        <v>145345.98000000001</v>
      </c>
      <c r="Z113" s="4"/>
      <c r="AA113" s="4"/>
      <c r="AB113" s="4"/>
    </row>
    <row r="114" spans="1:28" x14ac:dyDescent="0.2">
      <c r="A114" s="4">
        <v>50</v>
      </c>
      <c r="B114" s="4">
        <v>0</v>
      </c>
      <c r="C114" s="4">
        <v>0</v>
      </c>
      <c r="D114" s="4">
        <v>1</v>
      </c>
      <c r="E114" s="4">
        <v>203</v>
      </c>
      <c r="F114" s="4">
        <f>ROUND(Source!Q102,O114)</f>
        <v>0</v>
      </c>
      <c r="G114" s="4" t="s">
        <v>46</v>
      </c>
      <c r="H114" s="4" t="s">
        <v>47</v>
      </c>
      <c r="I114" s="4"/>
      <c r="J114" s="4"/>
      <c r="K114" s="4">
        <v>203</v>
      </c>
      <c r="L114" s="4">
        <v>11</v>
      </c>
      <c r="M114" s="4">
        <v>3</v>
      </c>
      <c r="N114" s="4" t="s">
        <v>3</v>
      </c>
      <c r="O114" s="4">
        <v>2</v>
      </c>
      <c r="P114" s="4"/>
      <c r="Q114" s="4"/>
      <c r="R114" s="4"/>
      <c r="S114" s="4"/>
      <c r="T114" s="4"/>
      <c r="U114" s="4"/>
      <c r="V114" s="4"/>
      <c r="W114" s="4">
        <v>0</v>
      </c>
      <c r="X114" s="4">
        <v>1</v>
      </c>
      <c r="Y114" s="4">
        <v>0</v>
      </c>
      <c r="Z114" s="4"/>
      <c r="AA114" s="4"/>
      <c r="AB114" s="4"/>
    </row>
    <row r="115" spans="1:28" x14ac:dyDescent="0.2">
      <c r="A115" s="4">
        <v>50</v>
      </c>
      <c r="B115" s="4">
        <v>0</v>
      </c>
      <c r="C115" s="4">
        <v>0</v>
      </c>
      <c r="D115" s="4">
        <v>1</v>
      </c>
      <c r="E115" s="4">
        <v>231</v>
      </c>
      <c r="F115" s="4">
        <f>ROUND(Source!BB102,O115)</f>
        <v>0</v>
      </c>
      <c r="G115" s="4" t="s">
        <v>48</v>
      </c>
      <c r="H115" s="4" t="s">
        <v>49</v>
      </c>
      <c r="I115" s="4"/>
      <c r="J115" s="4"/>
      <c r="K115" s="4">
        <v>231</v>
      </c>
      <c r="L115" s="4">
        <v>12</v>
      </c>
      <c r="M115" s="4">
        <v>3</v>
      </c>
      <c r="N115" s="4" t="s">
        <v>3</v>
      </c>
      <c r="O115" s="4">
        <v>2</v>
      </c>
      <c r="P115" s="4"/>
      <c r="Q115" s="4"/>
      <c r="R115" s="4"/>
      <c r="S115" s="4"/>
      <c r="T115" s="4"/>
      <c r="U115" s="4"/>
      <c r="V115" s="4"/>
      <c r="W115" s="4">
        <v>0</v>
      </c>
      <c r="X115" s="4">
        <v>1</v>
      </c>
      <c r="Y115" s="4">
        <v>0</v>
      </c>
      <c r="Z115" s="4"/>
      <c r="AA115" s="4"/>
      <c r="AB115" s="4"/>
    </row>
    <row r="116" spans="1:28" x14ac:dyDescent="0.2">
      <c r="A116" s="4">
        <v>50</v>
      </c>
      <c r="B116" s="4">
        <v>0</v>
      </c>
      <c r="C116" s="4">
        <v>0</v>
      </c>
      <c r="D116" s="4">
        <v>1</v>
      </c>
      <c r="E116" s="4">
        <v>204</v>
      </c>
      <c r="F116" s="4">
        <f>ROUND(Source!R102,O116)</f>
        <v>0</v>
      </c>
      <c r="G116" s="4" t="s">
        <v>50</v>
      </c>
      <c r="H116" s="4" t="s">
        <v>51</v>
      </c>
      <c r="I116" s="4"/>
      <c r="J116" s="4"/>
      <c r="K116" s="4">
        <v>204</v>
      </c>
      <c r="L116" s="4">
        <v>13</v>
      </c>
      <c r="M116" s="4">
        <v>3</v>
      </c>
      <c r="N116" s="4" t="s">
        <v>3</v>
      </c>
      <c r="O116" s="4">
        <v>2</v>
      </c>
      <c r="P116" s="4"/>
      <c r="Q116" s="4"/>
      <c r="R116" s="4"/>
      <c r="S116" s="4"/>
      <c r="T116" s="4"/>
      <c r="U116" s="4"/>
      <c r="V116" s="4"/>
      <c r="W116" s="4">
        <v>0</v>
      </c>
      <c r="X116" s="4">
        <v>1</v>
      </c>
      <c r="Y116" s="4">
        <v>0</v>
      </c>
      <c r="Z116" s="4"/>
      <c r="AA116" s="4"/>
      <c r="AB116" s="4"/>
    </row>
    <row r="117" spans="1:28" x14ac:dyDescent="0.2">
      <c r="A117" s="4">
        <v>50</v>
      </c>
      <c r="B117" s="4">
        <v>0</v>
      </c>
      <c r="C117" s="4">
        <v>0</v>
      </c>
      <c r="D117" s="4">
        <v>1</v>
      </c>
      <c r="E117" s="4">
        <v>205</v>
      </c>
      <c r="F117" s="4">
        <f>ROUND(Source!S102,O117)</f>
        <v>0</v>
      </c>
      <c r="G117" s="4" t="s">
        <v>52</v>
      </c>
      <c r="H117" s="4" t="s">
        <v>53</v>
      </c>
      <c r="I117" s="4"/>
      <c r="J117" s="4"/>
      <c r="K117" s="4">
        <v>205</v>
      </c>
      <c r="L117" s="4">
        <v>14</v>
      </c>
      <c r="M117" s="4">
        <v>3</v>
      </c>
      <c r="N117" s="4" t="s">
        <v>3</v>
      </c>
      <c r="O117" s="4">
        <v>2</v>
      </c>
      <c r="P117" s="4"/>
      <c r="Q117" s="4"/>
      <c r="R117" s="4"/>
      <c r="S117" s="4"/>
      <c r="T117" s="4"/>
      <c r="U117" s="4"/>
      <c r="V117" s="4"/>
      <c r="W117" s="4">
        <v>0</v>
      </c>
      <c r="X117" s="4">
        <v>1</v>
      </c>
      <c r="Y117" s="4">
        <v>0</v>
      </c>
      <c r="Z117" s="4"/>
      <c r="AA117" s="4"/>
      <c r="AB117" s="4"/>
    </row>
    <row r="118" spans="1:28" x14ac:dyDescent="0.2">
      <c r="A118" s="4">
        <v>50</v>
      </c>
      <c r="B118" s="4">
        <v>0</v>
      </c>
      <c r="C118" s="4">
        <v>0</v>
      </c>
      <c r="D118" s="4">
        <v>1</v>
      </c>
      <c r="E118" s="4">
        <v>232</v>
      </c>
      <c r="F118" s="4">
        <f>ROUND(Source!BC102,O118)</f>
        <v>0</v>
      </c>
      <c r="G118" s="4" t="s">
        <v>54</v>
      </c>
      <c r="H118" s="4" t="s">
        <v>55</v>
      </c>
      <c r="I118" s="4"/>
      <c r="J118" s="4"/>
      <c r="K118" s="4">
        <v>232</v>
      </c>
      <c r="L118" s="4">
        <v>15</v>
      </c>
      <c r="M118" s="4">
        <v>3</v>
      </c>
      <c r="N118" s="4" t="s">
        <v>3</v>
      </c>
      <c r="O118" s="4">
        <v>2</v>
      </c>
      <c r="P118" s="4"/>
      <c r="Q118" s="4"/>
      <c r="R118" s="4"/>
      <c r="S118" s="4"/>
      <c r="T118" s="4"/>
      <c r="U118" s="4"/>
      <c r="V118" s="4"/>
      <c r="W118" s="4">
        <v>0</v>
      </c>
      <c r="X118" s="4">
        <v>1</v>
      </c>
      <c r="Y118" s="4">
        <v>0</v>
      </c>
      <c r="Z118" s="4"/>
      <c r="AA118" s="4"/>
      <c r="AB118" s="4"/>
    </row>
    <row r="119" spans="1:28" x14ac:dyDescent="0.2">
      <c r="A119" s="4">
        <v>50</v>
      </c>
      <c r="B119" s="4">
        <v>0</v>
      </c>
      <c r="C119" s="4">
        <v>0</v>
      </c>
      <c r="D119" s="4">
        <v>1</v>
      </c>
      <c r="E119" s="4">
        <v>214</v>
      </c>
      <c r="F119" s="4">
        <f>ROUND(Source!AS102,O119)</f>
        <v>0</v>
      </c>
      <c r="G119" s="4" t="s">
        <v>56</v>
      </c>
      <c r="H119" s="4" t="s">
        <v>57</v>
      </c>
      <c r="I119" s="4"/>
      <c r="J119" s="4"/>
      <c r="K119" s="4">
        <v>214</v>
      </c>
      <c r="L119" s="4">
        <v>16</v>
      </c>
      <c r="M119" s="4">
        <v>3</v>
      </c>
      <c r="N119" s="4" t="s">
        <v>3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0</v>
      </c>
      <c r="X119" s="4">
        <v>1</v>
      </c>
      <c r="Y119" s="4">
        <v>0</v>
      </c>
      <c r="Z119" s="4"/>
      <c r="AA119" s="4"/>
      <c r="AB119" s="4"/>
    </row>
    <row r="120" spans="1:28" x14ac:dyDescent="0.2">
      <c r="A120" s="4">
        <v>50</v>
      </c>
      <c r="B120" s="4">
        <v>0</v>
      </c>
      <c r="C120" s="4">
        <v>0</v>
      </c>
      <c r="D120" s="4">
        <v>1</v>
      </c>
      <c r="E120" s="4">
        <v>215</v>
      </c>
      <c r="F120" s="4">
        <f>ROUND(Source!AT102,O120)</f>
        <v>0</v>
      </c>
      <c r="G120" s="4" t="s">
        <v>58</v>
      </c>
      <c r="H120" s="4" t="s">
        <v>59</v>
      </c>
      <c r="I120" s="4"/>
      <c r="J120" s="4"/>
      <c r="K120" s="4">
        <v>215</v>
      </c>
      <c r="L120" s="4">
        <v>17</v>
      </c>
      <c r="M120" s="4">
        <v>3</v>
      </c>
      <c r="N120" s="4" t="s">
        <v>3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0</v>
      </c>
      <c r="X120" s="4">
        <v>1</v>
      </c>
      <c r="Y120" s="4">
        <v>0</v>
      </c>
      <c r="Z120" s="4"/>
      <c r="AA120" s="4"/>
      <c r="AB120" s="4"/>
    </row>
    <row r="121" spans="1:28" x14ac:dyDescent="0.2">
      <c r="A121" s="4">
        <v>50</v>
      </c>
      <c r="B121" s="4">
        <v>0</v>
      </c>
      <c r="C121" s="4">
        <v>0</v>
      </c>
      <c r="D121" s="4">
        <v>1</v>
      </c>
      <c r="E121" s="4">
        <v>217</v>
      </c>
      <c r="F121" s="4">
        <f>ROUND(Source!AU102,O121)</f>
        <v>0</v>
      </c>
      <c r="G121" s="4" t="s">
        <v>60</v>
      </c>
      <c r="H121" s="4" t="s">
        <v>61</v>
      </c>
      <c r="I121" s="4"/>
      <c r="J121" s="4"/>
      <c r="K121" s="4">
        <v>217</v>
      </c>
      <c r="L121" s="4">
        <v>18</v>
      </c>
      <c r="M121" s="4">
        <v>3</v>
      </c>
      <c r="N121" s="4" t="s">
        <v>3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0</v>
      </c>
      <c r="X121" s="4">
        <v>1</v>
      </c>
      <c r="Y121" s="4">
        <v>0</v>
      </c>
      <c r="Z121" s="4"/>
      <c r="AA121" s="4"/>
      <c r="AB121" s="4"/>
    </row>
    <row r="122" spans="1:28" x14ac:dyDescent="0.2">
      <c r="A122" s="4">
        <v>50</v>
      </c>
      <c r="B122" s="4">
        <v>0</v>
      </c>
      <c r="C122" s="4">
        <v>0</v>
      </c>
      <c r="D122" s="4">
        <v>1</v>
      </c>
      <c r="E122" s="4">
        <v>230</v>
      </c>
      <c r="F122" s="4">
        <f>ROUND(Source!BA102,O122)</f>
        <v>0</v>
      </c>
      <c r="G122" s="4" t="s">
        <v>62</v>
      </c>
      <c r="H122" s="4" t="s">
        <v>63</v>
      </c>
      <c r="I122" s="4"/>
      <c r="J122" s="4"/>
      <c r="K122" s="4">
        <v>230</v>
      </c>
      <c r="L122" s="4">
        <v>19</v>
      </c>
      <c r="M122" s="4">
        <v>3</v>
      </c>
      <c r="N122" s="4" t="s">
        <v>3</v>
      </c>
      <c r="O122" s="4">
        <v>2</v>
      </c>
      <c r="P122" s="4"/>
      <c r="Q122" s="4"/>
      <c r="R122" s="4"/>
      <c r="S122" s="4"/>
      <c r="T122" s="4"/>
      <c r="U122" s="4"/>
      <c r="V122" s="4"/>
      <c r="W122" s="4">
        <v>0</v>
      </c>
      <c r="X122" s="4">
        <v>1</v>
      </c>
      <c r="Y122" s="4">
        <v>0</v>
      </c>
      <c r="Z122" s="4"/>
      <c r="AA122" s="4"/>
      <c r="AB122" s="4"/>
    </row>
    <row r="123" spans="1:28" x14ac:dyDescent="0.2">
      <c r="A123" s="4">
        <v>50</v>
      </c>
      <c r="B123" s="4">
        <v>0</v>
      </c>
      <c r="C123" s="4">
        <v>0</v>
      </c>
      <c r="D123" s="4">
        <v>1</v>
      </c>
      <c r="E123" s="4">
        <v>206</v>
      </c>
      <c r="F123" s="4">
        <f>ROUND(Source!T102,O123)</f>
        <v>0</v>
      </c>
      <c r="G123" s="4" t="s">
        <v>64</v>
      </c>
      <c r="H123" s="4" t="s">
        <v>65</v>
      </c>
      <c r="I123" s="4"/>
      <c r="J123" s="4"/>
      <c r="K123" s="4">
        <v>206</v>
      </c>
      <c r="L123" s="4">
        <v>20</v>
      </c>
      <c r="M123" s="4">
        <v>3</v>
      </c>
      <c r="N123" s="4" t="s">
        <v>3</v>
      </c>
      <c r="O123" s="4">
        <v>2</v>
      </c>
      <c r="P123" s="4"/>
      <c r="Q123" s="4"/>
      <c r="R123" s="4"/>
      <c r="S123" s="4"/>
      <c r="T123" s="4"/>
      <c r="U123" s="4"/>
      <c r="V123" s="4"/>
      <c r="W123" s="4">
        <v>0</v>
      </c>
      <c r="X123" s="4">
        <v>1</v>
      </c>
      <c r="Y123" s="4">
        <v>0</v>
      </c>
      <c r="Z123" s="4"/>
      <c r="AA123" s="4"/>
      <c r="AB123" s="4"/>
    </row>
    <row r="124" spans="1:28" x14ac:dyDescent="0.2">
      <c r="A124" s="4">
        <v>50</v>
      </c>
      <c r="B124" s="4">
        <v>0</v>
      </c>
      <c r="C124" s="4">
        <v>0</v>
      </c>
      <c r="D124" s="4">
        <v>1</v>
      </c>
      <c r="E124" s="4">
        <v>207</v>
      </c>
      <c r="F124" s="4">
        <f>Source!U102</f>
        <v>0</v>
      </c>
      <c r="G124" s="4" t="s">
        <v>66</v>
      </c>
      <c r="H124" s="4" t="s">
        <v>67</v>
      </c>
      <c r="I124" s="4"/>
      <c r="J124" s="4"/>
      <c r="K124" s="4">
        <v>207</v>
      </c>
      <c r="L124" s="4">
        <v>21</v>
      </c>
      <c r="M124" s="4">
        <v>3</v>
      </c>
      <c r="N124" s="4" t="s">
        <v>3</v>
      </c>
      <c r="O124" s="4">
        <v>-1</v>
      </c>
      <c r="P124" s="4"/>
      <c r="Q124" s="4"/>
      <c r="R124" s="4"/>
      <c r="S124" s="4"/>
      <c r="T124" s="4"/>
      <c r="U124" s="4"/>
      <c r="V124" s="4"/>
      <c r="W124" s="4">
        <v>0</v>
      </c>
      <c r="X124" s="4">
        <v>1</v>
      </c>
      <c r="Y124" s="4">
        <v>0</v>
      </c>
      <c r="Z124" s="4"/>
      <c r="AA124" s="4"/>
      <c r="AB124" s="4"/>
    </row>
    <row r="125" spans="1:28" x14ac:dyDescent="0.2">
      <c r="A125" s="4">
        <v>50</v>
      </c>
      <c r="B125" s="4">
        <v>0</v>
      </c>
      <c r="C125" s="4">
        <v>0</v>
      </c>
      <c r="D125" s="4">
        <v>1</v>
      </c>
      <c r="E125" s="4">
        <v>208</v>
      </c>
      <c r="F125" s="4">
        <f>Source!V102</f>
        <v>0</v>
      </c>
      <c r="G125" s="4" t="s">
        <v>68</v>
      </c>
      <c r="H125" s="4" t="s">
        <v>69</v>
      </c>
      <c r="I125" s="4"/>
      <c r="J125" s="4"/>
      <c r="K125" s="4">
        <v>208</v>
      </c>
      <c r="L125" s="4">
        <v>22</v>
      </c>
      <c r="M125" s="4">
        <v>3</v>
      </c>
      <c r="N125" s="4" t="s">
        <v>3</v>
      </c>
      <c r="O125" s="4">
        <v>-1</v>
      </c>
      <c r="P125" s="4"/>
      <c r="Q125" s="4"/>
      <c r="R125" s="4"/>
      <c r="S125" s="4"/>
      <c r="T125" s="4"/>
      <c r="U125" s="4"/>
      <c r="V125" s="4"/>
      <c r="W125" s="4">
        <v>0</v>
      </c>
      <c r="X125" s="4">
        <v>1</v>
      </c>
      <c r="Y125" s="4">
        <v>0</v>
      </c>
      <c r="Z125" s="4"/>
      <c r="AA125" s="4"/>
      <c r="AB125" s="4"/>
    </row>
    <row r="126" spans="1:28" x14ac:dyDescent="0.2">
      <c r="A126" s="4">
        <v>50</v>
      </c>
      <c r="B126" s="4">
        <v>0</v>
      </c>
      <c r="C126" s="4">
        <v>0</v>
      </c>
      <c r="D126" s="4">
        <v>1</v>
      </c>
      <c r="E126" s="4">
        <v>209</v>
      </c>
      <c r="F126" s="4">
        <f>ROUND(Source!W102,O126)</f>
        <v>0</v>
      </c>
      <c r="G126" s="4" t="s">
        <v>70</v>
      </c>
      <c r="H126" s="4" t="s">
        <v>71</v>
      </c>
      <c r="I126" s="4"/>
      <c r="J126" s="4"/>
      <c r="K126" s="4">
        <v>209</v>
      </c>
      <c r="L126" s="4">
        <v>23</v>
      </c>
      <c r="M126" s="4">
        <v>3</v>
      </c>
      <c r="N126" s="4" t="s">
        <v>3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0</v>
      </c>
      <c r="X126" s="4">
        <v>1</v>
      </c>
      <c r="Y126" s="4">
        <v>0</v>
      </c>
      <c r="Z126" s="4"/>
      <c r="AA126" s="4"/>
      <c r="AB126" s="4"/>
    </row>
    <row r="127" spans="1:28" x14ac:dyDescent="0.2">
      <c r="A127" s="4">
        <v>50</v>
      </c>
      <c r="B127" s="4">
        <v>0</v>
      </c>
      <c r="C127" s="4">
        <v>0</v>
      </c>
      <c r="D127" s="4">
        <v>1</v>
      </c>
      <c r="E127" s="4">
        <v>233</v>
      </c>
      <c r="F127" s="4">
        <f>ROUND(Source!BD102,O127)</f>
        <v>0</v>
      </c>
      <c r="G127" s="4" t="s">
        <v>72</v>
      </c>
      <c r="H127" s="4" t="s">
        <v>73</v>
      </c>
      <c r="I127" s="4"/>
      <c r="J127" s="4"/>
      <c r="K127" s="4">
        <v>233</v>
      </c>
      <c r="L127" s="4">
        <v>24</v>
      </c>
      <c r="M127" s="4">
        <v>3</v>
      </c>
      <c r="N127" s="4" t="s">
        <v>3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0</v>
      </c>
      <c r="X127" s="4">
        <v>1</v>
      </c>
      <c r="Y127" s="4">
        <v>0</v>
      </c>
      <c r="Z127" s="4"/>
      <c r="AA127" s="4"/>
      <c r="AB127" s="4"/>
    </row>
    <row r="128" spans="1:28" x14ac:dyDescent="0.2">
      <c r="A128" s="4">
        <v>50</v>
      </c>
      <c r="B128" s="4">
        <v>0</v>
      </c>
      <c r="C128" s="4">
        <v>0</v>
      </c>
      <c r="D128" s="4">
        <v>1</v>
      </c>
      <c r="E128" s="4">
        <v>210</v>
      </c>
      <c r="F128" s="4">
        <f>ROUND(Source!X102,O128)</f>
        <v>0</v>
      </c>
      <c r="G128" s="4" t="s">
        <v>74</v>
      </c>
      <c r="H128" s="4" t="s">
        <v>75</v>
      </c>
      <c r="I128" s="4"/>
      <c r="J128" s="4"/>
      <c r="K128" s="4">
        <v>210</v>
      </c>
      <c r="L128" s="4">
        <v>25</v>
      </c>
      <c r="M128" s="4">
        <v>3</v>
      </c>
      <c r="N128" s="4" t="s">
        <v>3</v>
      </c>
      <c r="O128" s="4">
        <v>2</v>
      </c>
      <c r="P128" s="4"/>
      <c r="Q128" s="4"/>
      <c r="R128" s="4"/>
      <c r="S128" s="4"/>
      <c r="T128" s="4"/>
      <c r="U128" s="4"/>
      <c r="V128" s="4"/>
      <c r="W128" s="4">
        <v>0</v>
      </c>
      <c r="X128" s="4">
        <v>1</v>
      </c>
      <c r="Y128" s="4">
        <v>0</v>
      </c>
      <c r="Z128" s="4"/>
      <c r="AA128" s="4"/>
      <c r="AB128" s="4"/>
    </row>
    <row r="129" spans="1:245" x14ac:dyDescent="0.2">
      <c r="A129" s="4">
        <v>50</v>
      </c>
      <c r="B129" s="4">
        <v>0</v>
      </c>
      <c r="C129" s="4">
        <v>0</v>
      </c>
      <c r="D129" s="4">
        <v>1</v>
      </c>
      <c r="E129" s="4">
        <v>211</v>
      </c>
      <c r="F129" s="4">
        <f>ROUND(Source!Y102,O129)</f>
        <v>0</v>
      </c>
      <c r="G129" s="4" t="s">
        <v>76</v>
      </c>
      <c r="H129" s="4" t="s">
        <v>77</v>
      </c>
      <c r="I129" s="4"/>
      <c r="J129" s="4"/>
      <c r="K129" s="4">
        <v>211</v>
      </c>
      <c r="L129" s="4">
        <v>26</v>
      </c>
      <c r="M129" s="4">
        <v>3</v>
      </c>
      <c r="N129" s="4" t="s">
        <v>3</v>
      </c>
      <c r="O129" s="4">
        <v>2</v>
      </c>
      <c r="P129" s="4"/>
      <c r="Q129" s="4"/>
      <c r="R129" s="4"/>
      <c r="S129" s="4"/>
      <c r="T129" s="4"/>
      <c r="U129" s="4"/>
      <c r="V129" s="4"/>
      <c r="W129" s="4">
        <v>0</v>
      </c>
      <c r="X129" s="4">
        <v>1</v>
      </c>
      <c r="Y129" s="4">
        <v>0</v>
      </c>
      <c r="Z129" s="4"/>
      <c r="AA129" s="4"/>
      <c r="AB129" s="4"/>
    </row>
    <row r="130" spans="1:245" x14ac:dyDescent="0.2">
      <c r="A130" s="4">
        <v>50</v>
      </c>
      <c r="B130" s="4">
        <v>0</v>
      </c>
      <c r="C130" s="4">
        <v>0</v>
      </c>
      <c r="D130" s="4">
        <v>1</v>
      </c>
      <c r="E130" s="4">
        <v>224</v>
      </c>
      <c r="F130" s="4">
        <f>ROUND(Source!AR102,O130)</f>
        <v>145345.98000000001</v>
      </c>
      <c r="G130" s="4" t="s">
        <v>78</v>
      </c>
      <c r="H130" s="4" t="s">
        <v>79</v>
      </c>
      <c r="I130" s="4"/>
      <c r="J130" s="4"/>
      <c r="K130" s="4">
        <v>224</v>
      </c>
      <c r="L130" s="4">
        <v>27</v>
      </c>
      <c r="M130" s="4">
        <v>3</v>
      </c>
      <c r="N130" s="4" t="s">
        <v>3</v>
      </c>
      <c r="O130" s="4">
        <v>2</v>
      </c>
      <c r="P130" s="4"/>
      <c r="Q130" s="4"/>
      <c r="R130" s="4"/>
      <c r="S130" s="4"/>
      <c r="T130" s="4"/>
      <c r="U130" s="4"/>
      <c r="V130" s="4"/>
      <c r="W130" s="4">
        <v>145345.98000000001</v>
      </c>
      <c r="X130" s="4">
        <v>1</v>
      </c>
      <c r="Y130" s="4">
        <v>145345.98000000001</v>
      </c>
      <c r="Z130" s="4"/>
      <c r="AA130" s="4"/>
      <c r="AB130" s="4"/>
    </row>
    <row r="132" spans="1:245" x14ac:dyDescent="0.2">
      <c r="A132" s="1">
        <v>4</v>
      </c>
      <c r="B132" s="1">
        <v>1</v>
      </c>
      <c r="C132" s="1"/>
      <c r="D132" s="1">
        <f>ROW(A138)</f>
        <v>138</v>
      </c>
      <c r="E132" s="1"/>
      <c r="F132" s="1" t="s">
        <v>13</v>
      </c>
      <c r="G132" s="1" t="s">
        <v>88</v>
      </c>
      <c r="H132" s="1" t="s">
        <v>3</v>
      </c>
      <c r="I132" s="1">
        <v>0</v>
      </c>
      <c r="J132" s="1"/>
      <c r="K132" s="1">
        <v>0</v>
      </c>
      <c r="L132" s="1"/>
      <c r="M132" s="1" t="s">
        <v>3</v>
      </c>
      <c r="N132" s="1"/>
      <c r="O132" s="1"/>
      <c r="P132" s="1"/>
      <c r="Q132" s="1"/>
      <c r="R132" s="1"/>
      <c r="S132" s="1">
        <v>0</v>
      </c>
      <c r="T132" s="1"/>
      <c r="U132" s="1" t="s">
        <v>3</v>
      </c>
      <c r="V132" s="1">
        <v>0</v>
      </c>
      <c r="W132" s="1"/>
      <c r="X132" s="1"/>
      <c r="Y132" s="1"/>
      <c r="Z132" s="1"/>
      <c r="AA132" s="1"/>
      <c r="AB132" s="1" t="s">
        <v>3</v>
      </c>
      <c r="AC132" s="1" t="s">
        <v>3</v>
      </c>
      <c r="AD132" s="1" t="s">
        <v>3</v>
      </c>
      <c r="AE132" s="1" t="s">
        <v>3</v>
      </c>
      <c r="AF132" s="1" t="s">
        <v>3</v>
      </c>
      <c r="AG132" s="1" t="s">
        <v>3</v>
      </c>
      <c r="AH132" s="1"/>
      <c r="AI132" s="1"/>
      <c r="AJ132" s="1"/>
      <c r="AK132" s="1"/>
      <c r="AL132" s="1"/>
      <c r="AM132" s="1"/>
      <c r="AN132" s="1"/>
      <c r="AO132" s="1"/>
      <c r="AP132" s="1" t="s">
        <v>3</v>
      </c>
      <c r="AQ132" s="1" t="s">
        <v>3</v>
      </c>
      <c r="AR132" s="1" t="s">
        <v>3</v>
      </c>
      <c r="AS132" s="1"/>
      <c r="AT132" s="1"/>
      <c r="AU132" s="1"/>
      <c r="AV132" s="1"/>
      <c r="AW132" s="1"/>
      <c r="AX132" s="1"/>
      <c r="AY132" s="1"/>
      <c r="AZ132" s="1" t="s">
        <v>3</v>
      </c>
      <c r="BA132" s="1"/>
      <c r="BB132" s="1" t="s">
        <v>3</v>
      </c>
      <c r="BC132" s="1" t="s">
        <v>3</v>
      </c>
      <c r="BD132" s="1" t="s">
        <v>3</v>
      </c>
      <c r="BE132" s="1" t="s">
        <v>3</v>
      </c>
      <c r="BF132" s="1" t="s">
        <v>3</v>
      </c>
      <c r="BG132" s="1" t="s">
        <v>3</v>
      </c>
      <c r="BH132" s="1" t="s">
        <v>3</v>
      </c>
      <c r="BI132" s="1" t="s">
        <v>3</v>
      </c>
      <c r="BJ132" s="1" t="s">
        <v>3</v>
      </c>
      <c r="BK132" s="1" t="s">
        <v>3</v>
      </c>
      <c r="BL132" s="1" t="s">
        <v>3</v>
      </c>
      <c r="BM132" s="1" t="s">
        <v>3</v>
      </c>
      <c r="BN132" s="1" t="s">
        <v>3</v>
      </c>
      <c r="BO132" s="1" t="s">
        <v>3</v>
      </c>
      <c r="BP132" s="1" t="s">
        <v>3</v>
      </c>
      <c r="BQ132" s="1"/>
      <c r="BR132" s="1"/>
      <c r="BS132" s="1"/>
      <c r="BT132" s="1"/>
      <c r="BU132" s="1"/>
      <c r="BV132" s="1"/>
      <c r="BW132" s="1"/>
      <c r="BX132" s="1">
        <v>0</v>
      </c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>
        <v>0</v>
      </c>
    </row>
    <row r="134" spans="1:245" x14ac:dyDescent="0.2">
      <c r="A134" s="2">
        <v>52</v>
      </c>
      <c r="B134" s="2">
        <f t="shared" ref="B134:G134" si="41">B138</f>
        <v>1</v>
      </c>
      <c r="C134" s="2">
        <f t="shared" si="41"/>
        <v>4</v>
      </c>
      <c r="D134" s="2">
        <f t="shared" si="41"/>
        <v>132</v>
      </c>
      <c r="E134" s="2">
        <f t="shared" si="41"/>
        <v>0</v>
      </c>
      <c r="F134" s="2" t="str">
        <f t="shared" si="41"/>
        <v>Новый раздел</v>
      </c>
      <c r="G134" s="2" t="str">
        <f t="shared" si="41"/>
        <v>Пусконаладочные работы</v>
      </c>
      <c r="H134" s="2"/>
      <c r="I134" s="2"/>
      <c r="J134" s="2"/>
      <c r="K134" s="2"/>
      <c r="L134" s="2"/>
      <c r="M134" s="2"/>
      <c r="N134" s="2"/>
      <c r="O134" s="2">
        <f t="shared" ref="O134:AT134" si="42">O138</f>
        <v>4826.2299999999996</v>
      </c>
      <c r="P134" s="2">
        <f t="shared" si="42"/>
        <v>0</v>
      </c>
      <c r="Q134" s="2">
        <f t="shared" si="42"/>
        <v>0</v>
      </c>
      <c r="R134" s="2">
        <f t="shared" si="42"/>
        <v>0</v>
      </c>
      <c r="S134" s="2">
        <f t="shared" si="42"/>
        <v>4826.2299999999996</v>
      </c>
      <c r="T134" s="2">
        <f t="shared" si="42"/>
        <v>0</v>
      </c>
      <c r="U134" s="2">
        <f t="shared" si="42"/>
        <v>11.520000000000001</v>
      </c>
      <c r="V134" s="2">
        <f t="shared" si="42"/>
        <v>0</v>
      </c>
      <c r="W134" s="2">
        <f t="shared" si="42"/>
        <v>0</v>
      </c>
      <c r="X134" s="2">
        <f t="shared" si="42"/>
        <v>3137.05</v>
      </c>
      <c r="Y134" s="2">
        <f t="shared" si="42"/>
        <v>1930.49</v>
      </c>
      <c r="Z134" s="2">
        <f t="shared" si="42"/>
        <v>0</v>
      </c>
      <c r="AA134" s="2">
        <f t="shared" si="42"/>
        <v>0</v>
      </c>
      <c r="AB134" s="2">
        <f t="shared" si="42"/>
        <v>4826.2299999999996</v>
      </c>
      <c r="AC134" s="2">
        <f t="shared" si="42"/>
        <v>0</v>
      </c>
      <c r="AD134" s="2">
        <f t="shared" si="42"/>
        <v>0</v>
      </c>
      <c r="AE134" s="2">
        <f t="shared" si="42"/>
        <v>0</v>
      </c>
      <c r="AF134" s="2">
        <f t="shared" si="42"/>
        <v>4826.2299999999996</v>
      </c>
      <c r="AG134" s="2">
        <f t="shared" si="42"/>
        <v>0</v>
      </c>
      <c r="AH134" s="2">
        <f t="shared" si="42"/>
        <v>11.520000000000001</v>
      </c>
      <c r="AI134" s="2">
        <f t="shared" si="42"/>
        <v>0</v>
      </c>
      <c r="AJ134" s="2">
        <f t="shared" si="42"/>
        <v>0</v>
      </c>
      <c r="AK134" s="2">
        <f t="shared" si="42"/>
        <v>3137.05</v>
      </c>
      <c r="AL134" s="2">
        <f t="shared" si="42"/>
        <v>1930.49</v>
      </c>
      <c r="AM134" s="2">
        <f t="shared" si="42"/>
        <v>0</v>
      </c>
      <c r="AN134" s="2">
        <f t="shared" si="42"/>
        <v>0</v>
      </c>
      <c r="AO134" s="2">
        <f t="shared" si="42"/>
        <v>0</v>
      </c>
      <c r="AP134" s="2">
        <f t="shared" si="42"/>
        <v>0</v>
      </c>
      <c r="AQ134" s="2">
        <f t="shared" si="42"/>
        <v>0</v>
      </c>
      <c r="AR134" s="2">
        <f t="shared" si="42"/>
        <v>9893.77</v>
      </c>
      <c r="AS134" s="2">
        <f t="shared" si="42"/>
        <v>0</v>
      </c>
      <c r="AT134" s="2">
        <f t="shared" si="42"/>
        <v>0</v>
      </c>
      <c r="AU134" s="2">
        <f t="shared" ref="AU134:BZ134" si="43">AU138</f>
        <v>9893.77</v>
      </c>
      <c r="AV134" s="2">
        <f t="shared" si="43"/>
        <v>0</v>
      </c>
      <c r="AW134" s="2">
        <f t="shared" si="43"/>
        <v>0</v>
      </c>
      <c r="AX134" s="2">
        <f t="shared" si="43"/>
        <v>0</v>
      </c>
      <c r="AY134" s="2">
        <f t="shared" si="43"/>
        <v>0</v>
      </c>
      <c r="AZ134" s="2">
        <f t="shared" si="43"/>
        <v>0</v>
      </c>
      <c r="BA134" s="2">
        <f t="shared" si="43"/>
        <v>0</v>
      </c>
      <c r="BB134" s="2">
        <f t="shared" si="43"/>
        <v>0</v>
      </c>
      <c r="BC134" s="2">
        <f t="shared" si="43"/>
        <v>0</v>
      </c>
      <c r="BD134" s="2">
        <f t="shared" si="43"/>
        <v>0</v>
      </c>
      <c r="BE134" s="2">
        <f t="shared" si="43"/>
        <v>0</v>
      </c>
      <c r="BF134" s="2">
        <f t="shared" si="43"/>
        <v>0</v>
      </c>
      <c r="BG134" s="2">
        <f t="shared" si="43"/>
        <v>0</v>
      </c>
      <c r="BH134" s="2">
        <f t="shared" si="43"/>
        <v>0</v>
      </c>
      <c r="BI134" s="2">
        <f t="shared" si="43"/>
        <v>0</v>
      </c>
      <c r="BJ134" s="2">
        <f t="shared" si="43"/>
        <v>0</v>
      </c>
      <c r="BK134" s="2">
        <f t="shared" si="43"/>
        <v>0</v>
      </c>
      <c r="BL134" s="2">
        <f t="shared" si="43"/>
        <v>0</v>
      </c>
      <c r="BM134" s="2">
        <f t="shared" si="43"/>
        <v>0</v>
      </c>
      <c r="BN134" s="2">
        <f t="shared" si="43"/>
        <v>0</v>
      </c>
      <c r="BO134" s="2">
        <f t="shared" si="43"/>
        <v>0</v>
      </c>
      <c r="BP134" s="2">
        <f t="shared" si="43"/>
        <v>0</v>
      </c>
      <c r="BQ134" s="2">
        <f t="shared" si="43"/>
        <v>0</v>
      </c>
      <c r="BR134" s="2">
        <f t="shared" si="43"/>
        <v>0</v>
      </c>
      <c r="BS134" s="2">
        <f t="shared" si="43"/>
        <v>0</v>
      </c>
      <c r="BT134" s="2">
        <f t="shared" si="43"/>
        <v>0</v>
      </c>
      <c r="BU134" s="2">
        <f t="shared" si="43"/>
        <v>0</v>
      </c>
      <c r="BV134" s="2">
        <f t="shared" si="43"/>
        <v>0</v>
      </c>
      <c r="BW134" s="2">
        <f t="shared" si="43"/>
        <v>0</v>
      </c>
      <c r="BX134" s="2">
        <f t="shared" si="43"/>
        <v>0</v>
      </c>
      <c r="BY134" s="2">
        <f t="shared" si="43"/>
        <v>0</v>
      </c>
      <c r="BZ134" s="2">
        <f t="shared" si="43"/>
        <v>0</v>
      </c>
      <c r="CA134" s="2">
        <f t="shared" ref="CA134:DF134" si="44">CA138</f>
        <v>9893.77</v>
      </c>
      <c r="CB134" s="2">
        <f t="shared" si="44"/>
        <v>0</v>
      </c>
      <c r="CC134" s="2">
        <f t="shared" si="44"/>
        <v>0</v>
      </c>
      <c r="CD134" s="2">
        <f t="shared" si="44"/>
        <v>9893.77</v>
      </c>
      <c r="CE134" s="2">
        <f t="shared" si="44"/>
        <v>0</v>
      </c>
      <c r="CF134" s="2">
        <f t="shared" si="44"/>
        <v>0</v>
      </c>
      <c r="CG134" s="2">
        <f t="shared" si="44"/>
        <v>0</v>
      </c>
      <c r="CH134" s="2">
        <f t="shared" si="44"/>
        <v>0</v>
      </c>
      <c r="CI134" s="2">
        <f t="shared" si="44"/>
        <v>0</v>
      </c>
      <c r="CJ134" s="2">
        <f t="shared" si="44"/>
        <v>0</v>
      </c>
      <c r="CK134" s="2">
        <f t="shared" si="44"/>
        <v>0</v>
      </c>
      <c r="CL134" s="2">
        <f t="shared" si="44"/>
        <v>0</v>
      </c>
      <c r="CM134" s="2">
        <f t="shared" si="44"/>
        <v>0</v>
      </c>
      <c r="CN134" s="2">
        <f t="shared" si="44"/>
        <v>0</v>
      </c>
      <c r="CO134" s="2">
        <f t="shared" si="44"/>
        <v>0</v>
      </c>
      <c r="CP134" s="2">
        <f t="shared" si="44"/>
        <v>0</v>
      </c>
      <c r="CQ134" s="2">
        <f t="shared" si="44"/>
        <v>0</v>
      </c>
      <c r="CR134" s="2">
        <f t="shared" si="44"/>
        <v>0</v>
      </c>
      <c r="CS134" s="2">
        <f t="shared" si="44"/>
        <v>0</v>
      </c>
      <c r="CT134" s="2">
        <f t="shared" si="44"/>
        <v>0</v>
      </c>
      <c r="CU134" s="2">
        <f t="shared" si="44"/>
        <v>0</v>
      </c>
      <c r="CV134" s="2">
        <f t="shared" si="44"/>
        <v>0</v>
      </c>
      <c r="CW134" s="2">
        <f t="shared" si="44"/>
        <v>0</v>
      </c>
      <c r="CX134" s="2">
        <f t="shared" si="44"/>
        <v>0</v>
      </c>
      <c r="CY134" s="2">
        <f t="shared" si="44"/>
        <v>0</v>
      </c>
      <c r="CZ134" s="2">
        <f t="shared" si="44"/>
        <v>0</v>
      </c>
      <c r="DA134" s="2">
        <f t="shared" si="44"/>
        <v>0</v>
      </c>
      <c r="DB134" s="2">
        <f t="shared" si="44"/>
        <v>0</v>
      </c>
      <c r="DC134" s="2">
        <f t="shared" si="44"/>
        <v>0</v>
      </c>
      <c r="DD134" s="2">
        <f t="shared" si="44"/>
        <v>0</v>
      </c>
      <c r="DE134" s="2">
        <f t="shared" si="44"/>
        <v>0</v>
      </c>
      <c r="DF134" s="2">
        <f t="shared" si="44"/>
        <v>0</v>
      </c>
      <c r="DG134" s="3">
        <f t="shared" ref="DG134:EL134" si="45">DG138</f>
        <v>0</v>
      </c>
      <c r="DH134" s="3">
        <f t="shared" si="45"/>
        <v>0</v>
      </c>
      <c r="DI134" s="3">
        <f t="shared" si="45"/>
        <v>0</v>
      </c>
      <c r="DJ134" s="3">
        <f t="shared" si="45"/>
        <v>0</v>
      </c>
      <c r="DK134" s="3">
        <f t="shared" si="45"/>
        <v>0</v>
      </c>
      <c r="DL134" s="3">
        <f t="shared" si="45"/>
        <v>0</v>
      </c>
      <c r="DM134" s="3">
        <f t="shared" si="45"/>
        <v>0</v>
      </c>
      <c r="DN134" s="3">
        <f t="shared" si="45"/>
        <v>0</v>
      </c>
      <c r="DO134" s="3">
        <f t="shared" si="45"/>
        <v>0</v>
      </c>
      <c r="DP134" s="3">
        <f t="shared" si="45"/>
        <v>0</v>
      </c>
      <c r="DQ134" s="3">
        <f t="shared" si="45"/>
        <v>0</v>
      </c>
      <c r="DR134" s="3">
        <f t="shared" si="45"/>
        <v>0</v>
      </c>
      <c r="DS134" s="3">
        <f t="shared" si="45"/>
        <v>0</v>
      </c>
      <c r="DT134" s="3">
        <f t="shared" si="45"/>
        <v>0</v>
      </c>
      <c r="DU134" s="3">
        <f t="shared" si="45"/>
        <v>0</v>
      </c>
      <c r="DV134" s="3">
        <f t="shared" si="45"/>
        <v>0</v>
      </c>
      <c r="DW134" s="3">
        <f t="shared" si="45"/>
        <v>0</v>
      </c>
      <c r="DX134" s="3">
        <f t="shared" si="45"/>
        <v>0</v>
      </c>
      <c r="DY134" s="3">
        <f t="shared" si="45"/>
        <v>0</v>
      </c>
      <c r="DZ134" s="3">
        <f t="shared" si="45"/>
        <v>0</v>
      </c>
      <c r="EA134" s="3">
        <f t="shared" si="45"/>
        <v>0</v>
      </c>
      <c r="EB134" s="3">
        <f t="shared" si="45"/>
        <v>0</v>
      </c>
      <c r="EC134" s="3">
        <f t="shared" si="45"/>
        <v>0</v>
      </c>
      <c r="ED134" s="3">
        <f t="shared" si="45"/>
        <v>0</v>
      </c>
      <c r="EE134" s="3">
        <f t="shared" si="45"/>
        <v>0</v>
      </c>
      <c r="EF134" s="3">
        <f t="shared" si="45"/>
        <v>0</v>
      </c>
      <c r="EG134" s="3">
        <f t="shared" si="45"/>
        <v>0</v>
      </c>
      <c r="EH134" s="3">
        <f t="shared" si="45"/>
        <v>0</v>
      </c>
      <c r="EI134" s="3">
        <f t="shared" si="45"/>
        <v>0</v>
      </c>
      <c r="EJ134" s="3">
        <f t="shared" si="45"/>
        <v>0</v>
      </c>
      <c r="EK134" s="3">
        <f t="shared" si="45"/>
        <v>0</v>
      </c>
      <c r="EL134" s="3">
        <f t="shared" si="45"/>
        <v>0</v>
      </c>
      <c r="EM134" s="3">
        <f t="shared" ref="EM134:FR134" si="46">EM138</f>
        <v>0</v>
      </c>
      <c r="EN134" s="3">
        <f t="shared" si="46"/>
        <v>0</v>
      </c>
      <c r="EO134" s="3">
        <f t="shared" si="46"/>
        <v>0</v>
      </c>
      <c r="EP134" s="3">
        <f t="shared" si="46"/>
        <v>0</v>
      </c>
      <c r="EQ134" s="3">
        <f t="shared" si="46"/>
        <v>0</v>
      </c>
      <c r="ER134" s="3">
        <f t="shared" si="46"/>
        <v>0</v>
      </c>
      <c r="ES134" s="3">
        <f t="shared" si="46"/>
        <v>0</v>
      </c>
      <c r="ET134" s="3">
        <f t="shared" si="46"/>
        <v>0</v>
      </c>
      <c r="EU134" s="3">
        <f t="shared" si="46"/>
        <v>0</v>
      </c>
      <c r="EV134" s="3">
        <f t="shared" si="46"/>
        <v>0</v>
      </c>
      <c r="EW134" s="3">
        <f t="shared" si="46"/>
        <v>0</v>
      </c>
      <c r="EX134" s="3">
        <f t="shared" si="46"/>
        <v>0</v>
      </c>
      <c r="EY134" s="3">
        <f t="shared" si="46"/>
        <v>0</v>
      </c>
      <c r="EZ134" s="3">
        <f t="shared" si="46"/>
        <v>0</v>
      </c>
      <c r="FA134" s="3">
        <f t="shared" si="46"/>
        <v>0</v>
      </c>
      <c r="FB134" s="3">
        <f t="shared" si="46"/>
        <v>0</v>
      </c>
      <c r="FC134" s="3">
        <f t="shared" si="46"/>
        <v>0</v>
      </c>
      <c r="FD134" s="3">
        <f t="shared" si="46"/>
        <v>0</v>
      </c>
      <c r="FE134" s="3">
        <f t="shared" si="46"/>
        <v>0</v>
      </c>
      <c r="FF134" s="3">
        <f t="shared" si="46"/>
        <v>0</v>
      </c>
      <c r="FG134" s="3">
        <f t="shared" si="46"/>
        <v>0</v>
      </c>
      <c r="FH134" s="3">
        <f t="shared" si="46"/>
        <v>0</v>
      </c>
      <c r="FI134" s="3">
        <f t="shared" si="46"/>
        <v>0</v>
      </c>
      <c r="FJ134" s="3">
        <f t="shared" si="46"/>
        <v>0</v>
      </c>
      <c r="FK134" s="3">
        <f t="shared" si="46"/>
        <v>0</v>
      </c>
      <c r="FL134" s="3">
        <f t="shared" si="46"/>
        <v>0</v>
      </c>
      <c r="FM134" s="3">
        <f t="shared" si="46"/>
        <v>0</v>
      </c>
      <c r="FN134" s="3">
        <f t="shared" si="46"/>
        <v>0</v>
      </c>
      <c r="FO134" s="3">
        <f t="shared" si="46"/>
        <v>0</v>
      </c>
      <c r="FP134" s="3">
        <f t="shared" si="46"/>
        <v>0</v>
      </c>
      <c r="FQ134" s="3">
        <f t="shared" si="46"/>
        <v>0</v>
      </c>
      <c r="FR134" s="3">
        <f t="shared" si="46"/>
        <v>0</v>
      </c>
      <c r="FS134" s="3">
        <f t="shared" ref="FS134:GX134" si="47">FS138</f>
        <v>0</v>
      </c>
      <c r="FT134" s="3">
        <f t="shared" si="47"/>
        <v>0</v>
      </c>
      <c r="FU134" s="3">
        <f t="shared" si="47"/>
        <v>0</v>
      </c>
      <c r="FV134" s="3">
        <f t="shared" si="47"/>
        <v>0</v>
      </c>
      <c r="FW134" s="3">
        <f t="shared" si="47"/>
        <v>0</v>
      </c>
      <c r="FX134" s="3">
        <f t="shared" si="47"/>
        <v>0</v>
      </c>
      <c r="FY134" s="3">
        <f t="shared" si="47"/>
        <v>0</v>
      </c>
      <c r="FZ134" s="3">
        <f t="shared" si="47"/>
        <v>0</v>
      </c>
      <c r="GA134" s="3">
        <f t="shared" si="47"/>
        <v>0</v>
      </c>
      <c r="GB134" s="3">
        <f t="shared" si="47"/>
        <v>0</v>
      </c>
      <c r="GC134" s="3">
        <f t="shared" si="47"/>
        <v>0</v>
      </c>
      <c r="GD134" s="3">
        <f t="shared" si="47"/>
        <v>0</v>
      </c>
      <c r="GE134" s="3">
        <f t="shared" si="47"/>
        <v>0</v>
      </c>
      <c r="GF134" s="3">
        <f t="shared" si="47"/>
        <v>0</v>
      </c>
      <c r="GG134" s="3">
        <f t="shared" si="47"/>
        <v>0</v>
      </c>
      <c r="GH134" s="3">
        <f t="shared" si="47"/>
        <v>0</v>
      </c>
      <c r="GI134" s="3">
        <f t="shared" si="47"/>
        <v>0</v>
      </c>
      <c r="GJ134" s="3">
        <f t="shared" si="47"/>
        <v>0</v>
      </c>
      <c r="GK134" s="3">
        <f t="shared" si="47"/>
        <v>0</v>
      </c>
      <c r="GL134" s="3">
        <f t="shared" si="47"/>
        <v>0</v>
      </c>
      <c r="GM134" s="3">
        <f t="shared" si="47"/>
        <v>0</v>
      </c>
      <c r="GN134" s="3">
        <f t="shared" si="47"/>
        <v>0</v>
      </c>
      <c r="GO134" s="3">
        <f t="shared" si="47"/>
        <v>0</v>
      </c>
      <c r="GP134" s="3">
        <f t="shared" si="47"/>
        <v>0</v>
      </c>
      <c r="GQ134" s="3">
        <f t="shared" si="47"/>
        <v>0</v>
      </c>
      <c r="GR134" s="3">
        <f t="shared" si="47"/>
        <v>0</v>
      </c>
      <c r="GS134" s="3">
        <f t="shared" si="47"/>
        <v>0</v>
      </c>
      <c r="GT134" s="3">
        <f t="shared" si="47"/>
        <v>0</v>
      </c>
      <c r="GU134" s="3">
        <f t="shared" si="47"/>
        <v>0</v>
      </c>
      <c r="GV134" s="3">
        <f t="shared" si="47"/>
        <v>0</v>
      </c>
      <c r="GW134" s="3">
        <f t="shared" si="47"/>
        <v>0</v>
      </c>
      <c r="GX134" s="3">
        <f t="shared" si="47"/>
        <v>0</v>
      </c>
    </row>
    <row r="136" spans="1:245" x14ac:dyDescent="0.2">
      <c r="A136">
        <v>17</v>
      </c>
      <c r="B136">
        <v>1</v>
      </c>
      <c r="C136">
        <f>ROW(SmtRes!A14)</f>
        <v>14</v>
      </c>
      <c r="D136">
        <f>ROW(EtalonRes!A14)</f>
        <v>14</v>
      </c>
      <c r="E136" t="s">
        <v>15</v>
      </c>
      <c r="F136" t="s">
        <v>89</v>
      </c>
      <c r="G136" t="s">
        <v>90</v>
      </c>
      <c r="H136" t="s">
        <v>18</v>
      </c>
      <c r="I136">
        <v>1</v>
      </c>
      <c r="J136">
        <v>0</v>
      </c>
      <c r="K136">
        <v>1</v>
      </c>
      <c r="O136">
        <f>ROUND(CP136,2)</f>
        <v>4826.2299999999996</v>
      </c>
      <c r="P136">
        <f>ROUND(CQ136*I136,2)</f>
        <v>0</v>
      </c>
      <c r="Q136">
        <f>ROUND(CR136*I136,2)</f>
        <v>0</v>
      </c>
      <c r="R136">
        <f>ROUND(CS136*I136,2)</f>
        <v>0</v>
      </c>
      <c r="S136">
        <f>ROUND(CT136*I136,2)</f>
        <v>4826.2299999999996</v>
      </c>
      <c r="T136">
        <f>ROUND(CU136*I136,2)</f>
        <v>0</v>
      </c>
      <c r="U136">
        <f>CV136*I136</f>
        <v>11.520000000000001</v>
      </c>
      <c r="V136">
        <f>CW136*I136</f>
        <v>0</v>
      </c>
      <c r="W136">
        <f>ROUND(CX136*I136,2)</f>
        <v>0</v>
      </c>
      <c r="X136">
        <f>ROUND(CY136,2)</f>
        <v>3137.05</v>
      </c>
      <c r="Y136">
        <f>ROUND(CZ136,2)</f>
        <v>1930.49</v>
      </c>
      <c r="AA136">
        <v>109233638</v>
      </c>
      <c r="AB136">
        <f>ROUND((AC136+AD136+AF136),6)</f>
        <v>139.648</v>
      </c>
      <c r="AC136">
        <f>ROUND((ES136),6)</f>
        <v>0</v>
      </c>
      <c r="AD136">
        <f>ROUND((((ET136)-(EU136))+AE136),6)</f>
        <v>0</v>
      </c>
      <c r="AE136">
        <f>ROUND((EU136),6)</f>
        <v>0</v>
      </c>
      <c r="AF136">
        <f>ROUND(((EV136*0.8)),6)</f>
        <v>139.648</v>
      </c>
      <c r="AG136">
        <f>ROUND((AP136),6)</f>
        <v>0</v>
      </c>
      <c r="AH136">
        <f>((EW136*0.8))</f>
        <v>11.520000000000001</v>
      </c>
      <c r="AI136">
        <f>(EX136)</f>
        <v>0</v>
      </c>
      <c r="AJ136">
        <f>(AS136)</f>
        <v>0</v>
      </c>
      <c r="AK136">
        <v>174.56</v>
      </c>
      <c r="AL136">
        <v>0</v>
      </c>
      <c r="AM136">
        <v>0</v>
      </c>
      <c r="AN136">
        <v>0</v>
      </c>
      <c r="AO136">
        <v>174.56</v>
      </c>
      <c r="AP136">
        <v>0</v>
      </c>
      <c r="AQ136">
        <v>14.4</v>
      </c>
      <c r="AR136">
        <v>0</v>
      </c>
      <c r="AS136">
        <v>0</v>
      </c>
      <c r="AT136">
        <v>65</v>
      </c>
      <c r="AU136">
        <v>40</v>
      </c>
      <c r="AV136">
        <v>1</v>
      </c>
      <c r="AW136">
        <v>1</v>
      </c>
      <c r="AZ136">
        <v>1</v>
      </c>
      <c r="BA136">
        <v>34.56</v>
      </c>
      <c r="BB136">
        <v>1</v>
      </c>
      <c r="BC136">
        <v>1</v>
      </c>
      <c r="BD136" t="s">
        <v>3</v>
      </c>
      <c r="BE136" t="s">
        <v>3</v>
      </c>
      <c r="BF136" t="s">
        <v>3</v>
      </c>
      <c r="BG136" t="s">
        <v>3</v>
      </c>
      <c r="BH136">
        <v>0</v>
      </c>
      <c r="BI136">
        <v>4</v>
      </c>
      <c r="BJ136" t="s">
        <v>91</v>
      </c>
      <c r="BM136">
        <v>200001</v>
      </c>
      <c r="BN136">
        <v>0</v>
      </c>
      <c r="BO136" t="s">
        <v>3</v>
      </c>
      <c r="BP136">
        <v>0</v>
      </c>
      <c r="BQ136">
        <v>4</v>
      </c>
      <c r="BR136">
        <v>0</v>
      </c>
      <c r="BS136">
        <v>1</v>
      </c>
      <c r="BT136">
        <v>1</v>
      </c>
      <c r="BU136">
        <v>1</v>
      </c>
      <c r="BV136">
        <v>1</v>
      </c>
      <c r="BW136">
        <v>1</v>
      </c>
      <c r="BX136">
        <v>1</v>
      </c>
      <c r="BY136" t="s">
        <v>3</v>
      </c>
      <c r="BZ136">
        <v>65</v>
      </c>
      <c r="CA136">
        <v>40</v>
      </c>
      <c r="CB136" t="s">
        <v>3</v>
      </c>
      <c r="CE136">
        <v>0</v>
      </c>
      <c r="CF136">
        <v>0</v>
      </c>
      <c r="CG136">
        <v>0</v>
      </c>
      <c r="CM136">
        <v>0</v>
      </c>
      <c r="CN136" t="s">
        <v>92</v>
      </c>
      <c r="CO136">
        <v>0</v>
      </c>
      <c r="CP136">
        <f>(P136+Q136+S136)</f>
        <v>4826.2299999999996</v>
      </c>
      <c r="CQ136">
        <f>AC136*BC136</f>
        <v>0</v>
      </c>
      <c r="CR136">
        <f>AD136*BB136</f>
        <v>0</v>
      </c>
      <c r="CS136">
        <f>AE136*BS136</f>
        <v>0</v>
      </c>
      <c r="CT136">
        <f>AF136*BA136</f>
        <v>4826.23488</v>
      </c>
      <c r="CU136">
        <f>AG136</f>
        <v>0</v>
      </c>
      <c r="CV136">
        <f>AH136</f>
        <v>11.520000000000001</v>
      </c>
      <c r="CW136">
        <f>AI136</f>
        <v>0</v>
      </c>
      <c r="CX136">
        <f>AJ136</f>
        <v>0</v>
      </c>
      <c r="CY136">
        <f>(((S136+R136)*AT136)/100)</f>
        <v>3137.0494999999996</v>
      </c>
      <c r="CZ136">
        <f>(((S136+R136)*AU136)/100)</f>
        <v>1930.4919999999997</v>
      </c>
      <c r="DC136" t="s">
        <v>3</v>
      </c>
      <c r="DD136" t="s">
        <v>3</v>
      </c>
      <c r="DE136" t="s">
        <v>3</v>
      </c>
      <c r="DF136" t="s">
        <v>3</v>
      </c>
      <c r="DG136" t="s">
        <v>93</v>
      </c>
      <c r="DH136" t="s">
        <v>3</v>
      </c>
      <c r="DI136" t="s">
        <v>93</v>
      </c>
      <c r="DJ136" t="s">
        <v>3</v>
      </c>
      <c r="DK136" t="s">
        <v>3</v>
      </c>
      <c r="DL136" t="s">
        <v>3</v>
      </c>
      <c r="DM136" t="s">
        <v>3</v>
      </c>
      <c r="DN136">
        <v>0</v>
      </c>
      <c r="DO136">
        <v>0</v>
      </c>
      <c r="DP136">
        <v>1</v>
      </c>
      <c r="DQ136">
        <v>1</v>
      </c>
      <c r="DU136">
        <v>1013</v>
      </c>
      <c r="DV136" t="s">
        <v>18</v>
      </c>
      <c r="DW136" t="s">
        <v>18</v>
      </c>
      <c r="DX136">
        <v>1</v>
      </c>
      <c r="DZ136" t="s">
        <v>3</v>
      </c>
      <c r="EA136" t="s">
        <v>3</v>
      </c>
      <c r="EB136" t="s">
        <v>3</v>
      </c>
      <c r="EC136" t="s">
        <v>3</v>
      </c>
      <c r="EE136">
        <v>102156749</v>
      </c>
      <c r="EF136">
        <v>4</v>
      </c>
      <c r="EG136" t="s">
        <v>88</v>
      </c>
      <c r="EH136">
        <v>0</v>
      </c>
      <c r="EI136" t="s">
        <v>3</v>
      </c>
      <c r="EJ136">
        <v>4</v>
      </c>
      <c r="EK136">
        <v>200001</v>
      </c>
      <c r="EL136" t="s">
        <v>94</v>
      </c>
      <c r="EM136" t="s">
        <v>95</v>
      </c>
      <c r="EO136" t="s">
        <v>96</v>
      </c>
      <c r="EQ136">
        <v>0</v>
      </c>
      <c r="ER136">
        <v>174.56</v>
      </c>
      <c r="ES136">
        <v>0</v>
      </c>
      <c r="ET136">
        <v>0</v>
      </c>
      <c r="EU136">
        <v>0</v>
      </c>
      <c r="EV136">
        <v>174.56</v>
      </c>
      <c r="EW136">
        <v>14.4</v>
      </c>
      <c r="EX136">
        <v>0</v>
      </c>
      <c r="EY136">
        <v>0</v>
      </c>
      <c r="FQ136">
        <v>0</v>
      </c>
      <c r="FR136">
        <f>ROUND(IF(AND(BH136=3,BI136=3),P136,0),2)</f>
        <v>0</v>
      </c>
      <c r="FS136">
        <v>0</v>
      </c>
      <c r="FX136">
        <v>65</v>
      </c>
      <c r="FY136">
        <v>40</v>
      </c>
      <c r="GA136" t="s">
        <v>3</v>
      </c>
      <c r="GD136">
        <v>1</v>
      </c>
      <c r="GF136">
        <v>1480152801</v>
      </c>
      <c r="GG136">
        <v>2</v>
      </c>
      <c r="GH136">
        <v>1</v>
      </c>
      <c r="GI136">
        <v>2</v>
      </c>
      <c r="GJ136">
        <v>0</v>
      </c>
      <c r="GK136">
        <v>0</v>
      </c>
      <c r="GL136">
        <f>ROUND(IF(AND(BH136=3,BI136=3,FS136&lt;&gt;0),P136,0),2)</f>
        <v>0</v>
      </c>
      <c r="GM136">
        <f>ROUND(O136+X136+Y136,2)+GX136</f>
        <v>9893.77</v>
      </c>
      <c r="GN136">
        <f>IF(OR(BI136=0,BI136=1),ROUND(O136+X136+Y136,2),0)</f>
        <v>0</v>
      </c>
      <c r="GO136">
        <f>IF(BI136=2,ROUND(O136+X136+Y136,2),0)</f>
        <v>0</v>
      </c>
      <c r="GP136">
        <f>IF(BI136=4,ROUND(O136+X136+Y136,2)+GX136,0)</f>
        <v>9893.77</v>
      </c>
      <c r="GR136">
        <v>0</v>
      </c>
      <c r="GS136">
        <v>3</v>
      </c>
      <c r="GT136">
        <v>0</v>
      </c>
      <c r="GU136" t="s">
        <v>3</v>
      </c>
      <c r="GV136">
        <f>ROUND((GT136),6)</f>
        <v>0</v>
      </c>
      <c r="GW136">
        <v>1</v>
      </c>
      <c r="GX136">
        <f>ROUND(HC136*I136,2)</f>
        <v>0</v>
      </c>
      <c r="HA136">
        <v>0</v>
      </c>
      <c r="HB136">
        <v>0</v>
      </c>
      <c r="HC136">
        <f>GV136*GW136</f>
        <v>0</v>
      </c>
      <c r="HE136" t="s">
        <v>3</v>
      </c>
      <c r="HF136" t="s">
        <v>3</v>
      </c>
      <c r="HM136" t="s">
        <v>3</v>
      </c>
      <c r="HN136" t="s">
        <v>3</v>
      </c>
      <c r="HO136" t="s">
        <v>3</v>
      </c>
      <c r="HP136" t="s">
        <v>3</v>
      </c>
      <c r="HQ136" t="s">
        <v>3</v>
      </c>
      <c r="IK136">
        <v>0</v>
      </c>
    </row>
    <row r="138" spans="1:245" x14ac:dyDescent="0.2">
      <c r="A138" s="2">
        <v>51</v>
      </c>
      <c r="B138" s="2">
        <f>B132</f>
        <v>1</v>
      </c>
      <c r="C138" s="2">
        <f>A132</f>
        <v>4</v>
      </c>
      <c r="D138" s="2">
        <f>ROW(A132)</f>
        <v>132</v>
      </c>
      <c r="E138" s="2"/>
      <c r="F138" s="2" t="str">
        <f>IF(F132&lt;&gt;"",F132,"")</f>
        <v>Новый раздел</v>
      </c>
      <c r="G138" s="2" t="str">
        <f>IF(G132&lt;&gt;"",G132,"")</f>
        <v>Пусконаладочные работы</v>
      </c>
      <c r="H138" s="2">
        <v>0</v>
      </c>
      <c r="I138" s="2"/>
      <c r="J138" s="2"/>
      <c r="K138" s="2"/>
      <c r="L138" s="2"/>
      <c r="M138" s="2"/>
      <c r="N138" s="2"/>
      <c r="O138" s="2">
        <f t="shared" ref="O138:T138" si="48">ROUND(AB138,2)</f>
        <v>4826.2299999999996</v>
      </c>
      <c r="P138" s="2">
        <f t="shared" si="48"/>
        <v>0</v>
      </c>
      <c r="Q138" s="2">
        <f t="shared" si="48"/>
        <v>0</v>
      </c>
      <c r="R138" s="2">
        <f t="shared" si="48"/>
        <v>0</v>
      </c>
      <c r="S138" s="2">
        <f t="shared" si="48"/>
        <v>4826.2299999999996</v>
      </c>
      <c r="T138" s="2">
        <f t="shared" si="48"/>
        <v>0</v>
      </c>
      <c r="U138" s="2">
        <f>AH138</f>
        <v>11.520000000000001</v>
      </c>
      <c r="V138" s="2">
        <f>AI138</f>
        <v>0</v>
      </c>
      <c r="W138" s="2">
        <f>ROUND(AJ138,2)</f>
        <v>0</v>
      </c>
      <c r="X138" s="2">
        <f>ROUND(AK138,2)</f>
        <v>3137.05</v>
      </c>
      <c r="Y138" s="2">
        <f>ROUND(AL138,2)</f>
        <v>1930.49</v>
      </c>
      <c r="Z138" s="2"/>
      <c r="AA138" s="2"/>
      <c r="AB138" s="2">
        <f>ROUND(SUMIF(AA136:AA136,"=109233638",O136:O136),2)</f>
        <v>4826.2299999999996</v>
      </c>
      <c r="AC138" s="2">
        <f>ROUND(SUMIF(AA136:AA136,"=109233638",P136:P136),2)</f>
        <v>0</v>
      </c>
      <c r="AD138" s="2">
        <f>ROUND(SUMIF(AA136:AA136,"=109233638",Q136:Q136),2)</f>
        <v>0</v>
      </c>
      <c r="AE138" s="2">
        <f>ROUND(SUMIF(AA136:AA136,"=109233638",R136:R136),2)</f>
        <v>0</v>
      </c>
      <c r="AF138" s="2">
        <f>ROUND(SUMIF(AA136:AA136,"=109233638",S136:S136),2)</f>
        <v>4826.2299999999996</v>
      </c>
      <c r="AG138" s="2">
        <f>ROUND(SUMIF(AA136:AA136,"=109233638",T136:T136),2)</f>
        <v>0</v>
      </c>
      <c r="AH138" s="2">
        <f>SUMIF(AA136:AA136,"=109233638",U136:U136)</f>
        <v>11.520000000000001</v>
      </c>
      <c r="AI138" s="2">
        <f>SUMIF(AA136:AA136,"=109233638",V136:V136)</f>
        <v>0</v>
      </c>
      <c r="AJ138" s="2">
        <f>ROUND(SUMIF(AA136:AA136,"=109233638",W136:W136),2)</f>
        <v>0</v>
      </c>
      <c r="AK138" s="2">
        <f>ROUND(SUMIF(AA136:AA136,"=109233638",X136:X136),2)</f>
        <v>3137.05</v>
      </c>
      <c r="AL138" s="2">
        <f>ROUND(SUMIF(AA136:AA136,"=109233638",Y136:Y136),2)</f>
        <v>1930.49</v>
      </c>
      <c r="AM138" s="2"/>
      <c r="AN138" s="2"/>
      <c r="AO138" s="2">
        <f t="shared" ref="AO138:BD138" si="49">ROUND(BX138,2)</f>
        <v>0</v>
      </c>
      <c r="AP138" s="2">
        <f t="shared" si="49"/>
        <v>0</v>
      </c>
      <c r="AQ138" s="2">
        <f t="shared" si="49"/>
        <v>0</v>
      </c>
      <c r="AR138" s="2">
        <f t="shared" si="49"/>
        <v>9893.77</v>
      </c>
      <c r="AS138" s="2">
        <f t="shared" si="49"/>
        <v>0</v>
      </c>
      <c r="AT138" s="2">
        <f t="shared" si="49"/>
        <v>0</v>
      </c>
      <c r="AU138" s="2">
        <f t="shared" si="49"/>
        <v>9893.77</v>
      </c>
      <c r="AV138" s="2">
        <f t="shared" si="49"/>
        <v>0</v>
      </c>
      <c r="AW138" s="2">
        <f t="shared" si="49"/>
        <v>0</v>
      </c>
      <c r="AX138" s="2">
        <f t="shared" si="49"/>
        <v>0</v>
      </c>
      <c r="AY138" s="2">
        <f t="shared" si="49"/>
        <v>0</v>
      </c>
      <c r="AZ138" s="2">
        <f t="shared" si="49"/>
        <v>0</v>
      </c>
      <c r="BA138" s="2">
        <f t="shared" si="49"/>
        <v>0</v>
      </c>
      <c r="BB138" s="2">
        <f t="shared" si="49"/>
        <v>0</v>
      </c>
      <c r="BC138" s="2">
        <f t="shared" si="49"/>
        <v>0</v>
      </c>
      <c r="BD138" s="2">
        <f t="shared" si="49"/>
        <v>0</v>
      </c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>
        <f>ROUND(SUMIF(AA136:AA136,"=109233638",FQ136:FQ136),2)</f>
        <v>0</v>
      </c>
      <c r="BY138" s="2">
        <f>ROUND(SUMIF(AA136:AA136,"=109233638",FR136:FR136),2)</f>
        <v>0</v>
      </c>
      <c r="BZ138" s="2">
        <f>ROUND(SUMIF(AA136:AA136,"=109233638",GL136:GL136),2)</f>
        <v>0</v>
      </c>
      <c r="CA138" s="2">
        <f>ROUND(SUMIF(AA136:AA136,"=109233638",GM136:GM136),2)</f>
        <v>9893.77</v>
      </c>
      <c r="CB138" s="2">
        <f>ROUND(SUMIF(AA136:AA136,"=109233638",GN136:GN136),2)</f>
        <v>0</v>
      </c>
      <c r="CC138" s="2">
        <f>ROUND(SUMIF(AA136:AA136,"=109233638",GO136:GO136),2)</f>
        <v>0</v>
      </c>
      <c r="CD138" s="2">
        <f>ROUND(SUMIF(AA136:AA136,"=109233638",GP136:GP136),2)</f>
        <v>9893.77</v>
      </c>
      <c r="CE138" s="2">
        <f>AC138-BX138</f>
        <v>0</v>
      </c>
      <c r="CF138" s="2">
        <f>AC138-BY138</f>
        <v>0</v>
      </c>
      <c r="CG138" s="2">
        <f>BX138-BZ138</f>
        <v>0</v>
      </c>
      <c r="CH138" s="2">
        <f>AC138-BX138-BY138+BZ138</f>
        <v>0</v>
      </c>
      <c r="CI138" s="2">
        <f>BY138-BZ138</f>
        <v>0</v>
      </c>
      <c r="CJ138" s="2">
        <f>ROUND(SUMIF(AA136:AA136,"=109233638",GX136:GX136),2)</f>
        <v>0</v>
      </c>
      <c r="CK138" s="2">
        <f>ROUND(SUMIF(AA136:AA136,"=109233638",GY136:GY136),2)</f>
        <v>0</v>
      </c>
      <c r="CL138" s="2">
        <f>ROUND(SUMIF(AA136:AA136,"=109233638",GZ136:GZ136),2)</f>
        <v>0</v>
      </c>
      <c r="CM138" s="2">
        <f>ROUND(SUMIF(AA136:AA136,"=109233638",HD136:HD136),2)</f>
        <v>0</v>
      </c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3"/>
      <c r="DH138" s="3"/>
      <c r="DI138" s="3"/>
      <c r="DJ138" s="3"/>
      <c r="DK138" s="3"/>
      <c r="DL138" s="3"/>
      <c r="DM138" s="3"/>
      <c r="DN138" s="3"/>
      <c r="DO138" s="3"/>
      <c r="DP138" s="3"/>
      <c r="DQ138" s="3"/>
      <c r="DR138" s="3"/>
      <c r="DS138" s="3"/>
      <c r="DT138" s="3"/>
      <c r="DU138" s="3"/>
      <c r="DV138" s="3"/>
      <c r="DW138" s="3"/>
      <c r="DX138" s="3"/>
      <c r="DY138" s="3"/>
      <c r="DZ138" s="3"/>
      <c r="EA138" s="3"/>
      <c r="EB138" s="3"/>
      <c r="EC138" s="3"/>
      <c r="ED138" s="3"/>
      <c r="EE138" s="3"/>
      <c r="EF138" s="3"/>
      <c r="EG138" s="3"/>
      <c r="EH138" s="3"/>
      <c r="EI138" s="3"/>
      <c r="EJ138" s="3"/>
      <c r="EK138" s="3"/>
      <c r="EL138" s="3"/>
      <c r="EM138" s="3"/>
      <c r="EN138" s="3"/>
      <c r="EO138" s="3"/>
      <c r="EP138" s="3"/>
      <c r="EQ138" s="3"/>
      <c r="ER138" s="3"/>
      <c r="ES138" s="3"/>
      <c r="ET138" s="3"/>
      <c r="EU138" s="3"/>
      <c r="EV138" s="3"/>
      <c r="EW138" s="3"/>
      <c r="EX138" s="3"/>
      <c r="EY138" s="3"/>
      <c r="EZ138" s="3"/>
      <c r="FA138" s="3"/>
      <c r="FB138" s="3"/>
      <c r="FC138" s="3"/>
      <c r="FD138" s="3"/>
      <c r="FE138" s="3"/>
      <c r="FF138" s="3"/>
      <c r="FG138" s="3"/>
      <c r="FH138" s="3"/>
      <c r="FI138" s="3"/>
      <c r="FJ138" s="3"/>
      <c r="FK138" s="3"/>
      <c r="FL138" s="3"/>
      <c r="FM138" s="3"/>
      <c r="FN138" s="3"/>
      <c r="FO138" s="3"/>
      <c r="FP138" s="3"/>
      <c r="FQ138" s="3"/>
      <c r="FR138" s="3"/>
      <c r="FS138" s="3"/>
      <c r="FT138" s="3"/>
      <c r="FU138" s="3"/>
      <c r="FV138" s="3"/>
      <c r="FW138" s="3"/>
      <c r="FX138" s="3"/>
      <c r="FY138" s="3"/>
      <c r="FZ138" s="3"/>
      <c r="GA138" s="3"/>
      <c r="GB138" s="3"/>
      <c r="GC138" s="3"/>
      <c r="GD138" s="3"/>
      <c r="GE138" s="3"/>
      <c r="GF138" s="3"/>
      <c r="GG138" s="3"/>
      <c r="GH138" s="3"/>
      <c r="GI138" s="3"/>
      <c r="GJ138" s="3"/>
      <c r="GK138" s="3"/>
      <c r="GL138" s="3"/>
      <c r="GM138" s="3"/>
      <c r="GN138" s="3"/>
      <c r="GO138" s="3"/>
      <c r="GP138" s="3"/>
      <c r="GQ138" s="3"/>
      <c r="GR138" s="3"/>
      <c r="GS138" s="3"/>
      <c r="GT138" s="3"/>
      <c r="GU138" s="3"/>
      <c r="GV138" s="3"/>
      <c r="GW138" s="3"/>
      <c r="GX138" s="3">
        <v>0</v>
      </c>
    </row>
    <row r="140" spans="1:245" x14ac:dyDescent="0.2">
      <c r="A140" s="4">
        <v>50</v>
      </c>
      <c r="B140" s="4">
        <v>0</v>
      </c>
      <c r="C140" s="4">
        <v>0</v>
      </c>
      <c r="D140" s="4">
        <v>1</v>
      </c>
      <c r="E140" s="4">
        <v>201</v>
      </c>
      <c r="F140" s="4">
        <f>ROUND(Source!O138,O140)</f>
        <v>4826.2299999999996</v>
      </c>
      <c r="G140" s="4" t="s">
        <v>26</v>
      </c>
      <c r="H140" s="4" t="s">
        <v>27</v>
      </c>
      <c r="I140" s="4"/>
      <c r="J140" s="4"/>
      <c r="K140" s="4">
        <v>201</v>
      </c>
      <c r="L140" s="4">
        <v>1</v>
      </c>
      <c r="M140" s="4">
        <v>3</v>
      </c>
      <c r="N140" s="4" t="s">
        <v>3</v>
      </c>
      <c r="O140" s="4">
        <v>2</v>
      </c>
      <c r="P140" s="4"/>
      <c r="Q140" s="4"/>
      <c r="R140" s="4"/>
      <c r="S140" s="4"/>
      <c r="T140" s="4"/>
      <c r="U140" s="4"/>
      <c r="V140" s="4"/>
      <c r="W140" s="4">
        <v>4826.2299999999996</v>
      </c>
      <c r="X140" s="4">
        <v>1</v>
      </c>
      <c r="Y140" s="4">
        <v>4826.2299999999996</v>
      </c>
      <c r="Z140" s="4"/>
      <c r="AA140" s="4"/>
      <c r="AB140" s="4"/>
    </row>
    <row r="141" spans="1:245" x14ac:dyDescent="0.2">
      <c r="A141" s="4">
        <v>50</v>
      </c>
      <c r="B141" s="4">
        <v>0</v>
      </c>
      <c r="C141" s="4">
        <v>0</v>
      </c>
      <c r="D141" s="4">
        <v>1</v>
      </c>
      <c r="E141" s="4">
        <v>202</v>
      </c>
      <c r="F141" s="4">
        <f>ROUND(Source!P138,O141)</f>
        <v>0</v>
      </c>
      <c r="G141" s="4" t="s">
        <v>28</v>
      </c>
      <c r="H141" s="4" t="s">
        <v>29</v>
      </c>
      <c r="I141" s="4"/>
      <c r="J141" s="4"/>
      <c r="K141" s="4">
        <v>202</v>
      </c>
      <c r="L141" s="4">
        <v>2</v>
      </c>
      <c r="M141" s="4">
        <v>3</v>
      </c>
      <c r="N141" s="4" t="s">
        <v>3</v>
      </c>
      <c r="O141" s="4">
        <v>2</v>
      </c>
      <c r="P141" s="4"/>
      <c r="Q141" s="4"/>
      <c r="R141" s="4"/>
      <c r="S141" s="4"/>
      <c r="T141" s="4"/>
      <c r="U141" s="4"/>
      <c r="V141" s="4"/>
      <c r="W141" s="4">
        <v>0</v>
      </c>
      <c r="X141" s="4">
        <v>1</v>
      </c>
      <c r="Y141" s="4">
        <v>0</v>
      </c>
      <c r="Z141" s="4"/>
      <c r="AA141" s="4"/>
      <c r="AB141" s="4"/>
    </row>
    <row r="142" spans="1:245" x14ac:dyDescent="0.2">
      <c r="A142" s="4">
        <v>50</v>
      </c>
      <c r="B142" s="4">
        <v>0</v>
      </c>
      <c r="C142" s="4">
        <v>0</v>
      </c>
      <c r="D142" s="4">
        <v>1</v>
      </c>
      <c r="E142" s="4">
        <v>222</v>
      </c>
      <c r="F142" s="4">
        <f>ROUND(Source!AO138,O142)</f>
        <v>0</v>
      </c>
      <c r="G142" s="4" t="s">
        <v>30</v>
      </c>
      <c r="H142" s="4" t="s">
        <v>31</v>
      </c>
      <c r="I142" s="4"/>
      <c r="J142" s="4"/>
      <c r="K142" s="4">
        <v>222</v>
      </c>
      <c r="L142" s="4">
        <v>3</v>
      </c>
      <c r="M142" s="4">
        <v>3</v>
      </c>
      <c r="N142" s="4" t="s">
        <v>3</v>
      </c>
      <c r="O142" s="4">
        <v>2</v>
      </c>
      <c r="P142" s="4"/>
      <c r="Q142" s="4"/>
      <c r="R142" s="4"/>
      <c r="S142" s="4"/>
      <c r="T142" s="4"/>
      <c r="U142" s="4"/>
      <c r="V142" s="4"/>
      <c r="W142" s="4">
        <v>0</v>
      </c>
      <c r="X142" s="4">
        <v>1</v>
      </c>
      <c r="Y142" s="4">
        <v>0</v>
      </c>
      <c r="Z142" s="4"/>
      <c r="AA142" s="4"/>
      <c r="AB142" s="4"/>
    </row>
    <row r="143" spans="1:245" x14ac:dyDescent="0.2">
      <c r="A143" s="4">
        <v>50</v>
      </c>
      <c r="B143" s="4">
        <v>0</v>
      </c>
      <c r="C143" s="4">
        <v>0</v>
      </c>
      <c r="D143" s="4">
        <v>1</v>
      </c>
      <c r="E143" s="4">
        <v>225</v>
      </c>
      <c r="F143" s="4">
        <f>ROUND(Source!AV138,O143)</f>
        <v>0</v>
      </c>
      <c r="G143" s="4" t="s">
        <v>32</v>
      </c>
      <c r="H143" s="4" t="s">
        <v>33</v>
      </c>
      <c r="I143" s="4"/>
      <c r="J143" s="4"/>
      <c r="K143" s="4">
        <v>225</v>
      </c>
      <c r="L143" s="4">
        <v>4</v>
      </c>
      <c r="M143" s="4">
        <v>3</v>
      </c>
      <c r="N143" s="4" t="s">
        <v>3</v>
      </c>
      <c r="O143" s="4">
        <v>2</v>
      </c>
      <c r="P143" s="4"/>
      <c r="Q143" s="4"/>
      <c r="R143" s="4"/>
      <c r="S143" s="4"/>
      <c r="T143" s="4"/>
      <c r="U143" s="4"/>
      <c r="V143" s="4"/>
      <c r="W143" s="4">
        <v>0</v>
      </c>
      <c r="X143" s="4">
        <v>1</v>
      </c>
      <c r="Y143" s="4">
        <v>0</v>
      </c>
      <c r="Z143" s="4"/>
      <c r="AA143" s="4"/>
      <c r="AB143" s="4"/>
    </row>
    <row r="144" spans="1:245" x14ac:dyDescent="0.2">
      <c r="A144" s="4">
        <v>50</v>
      </c>
      <c r="B144" s="4">
        <v>0</v>
      </c>
      <c r="C144" s="4">
        <v>0</v>
      </c>
      <c r="D144" s="4">
        <v>1</v>
      </c>
      <c r="E144" s="4">
        <v>226</v>
      </c>
      <c r="F144" s="4">
        <f>ROUND(Source!AW138,O144)</f>
        <v>0</v>
      </c>
      <c r="G144" s="4" t="s">
        <v>34</v>
      </c>
      <c r="H144" s="4" t="s">
        <v>35</v>
      </c>
      <c r="I144" s="4"/>
      <c r="J144" s="4"/>
      <c r="K144" s="4">
        <v>226</v>
      </c>
      <c r="L144" s="4">
        <v>5</v>
      </c>
      <c r="M144" s="4">
        <v>3</v>
      </c>
      <c r="N144" s="4" t="s">
        <v>3</v>
      </c>
      <c r="O144" s="4">
        <v>2</v>
      </c>
      <c r="P144" s="4"/>
      <c r="Q144" s="4"/>
      <c r="R144" s="4"/>
      <c r="S144" s="4"/>
      <c r="T144" s="4"/>
      <c r="U144" s="4"/>
      <c r="V144" s="4"/>
      <c r="W144" s="4">
        <v>0</v>
      </c>
      <c r="X144" s="4">
        <v>1</v>
      </c>
      <c r="Y144" s="4">
        <v>0</v>
      </c>
      <c r="Z144" s="4"/>
      <c r="AA144" s="4"/>
      <c r="AB144" s="4"/>
    </row>
    <row r="145" spans="1:28" x14ac:dyDescent="0.2">
      <c r="A145" s="4">
        <v>50</v>
      </c>
      <c r="B145" s="4">
        <v>0</v>
      </c>
      <c r="C145" s="4">
        <v>0</v>
      </c>
      <c r="D145" s="4">
        <v>1</v>
      </c>
      <c r="E145" s="4">
        <v>227</v>
      </c>
      <c r="F145" s="4">
        <f>ROUND(Source!AX138,O145)</f>
        <v>0</v>
      </c>
      <c r="G145" s="4" t="s">
        <v>36</v>
      </c>
      <c r="H145" s="4" t="s">
        <v>37</v>
      </c>
      <c r="I145" s="4"/>
      <c r="J145" s="4"/>
      <c r="K145" s="4">
        <v>227</v>
      </c>
      <c r="L145" s="4">
        <v>6</v>
      </c>
      <c r="M145" s="4">
        <v>3</v>
      </c>
      <c r="N145" s="4" t="s">
        <v>3</v>
      </c>
      <c r="O145" s="4">
        <v>2</v>
      </c>
      <c r="P145" s="4"/>
      <c r="Q145" s="4"/>
      <c r="R145" s="4"/>
      <c r="S145" s="4"/>
      <c r="T145" s="4"/>
      <c r="U145" s="4"/>
      <c r="V145" s="4"/>
      <c r="W145" s="4">
        <v>0</v>
      </c>
      <c r="X145" s="4">
        <v>1</v>
      </c>
      <c r="Y145" s="4">
        <v>0</v>
      </c>
      <c r="Z145" s="4"/>
      <c r="AA145" s="4"/>
      <c r="AB145" s="4"/>
    </row>
    <row r="146" spans="1:28" x14ac:dyDescent="0.2">
      <c r="A146" s="4">
        <v>50</v>
      </c>
      <c r="B146" s="4">
        <v>0</v>
      </c>
      <c r="C146" s="4">
        <v>0</v>
      </c>
      <c r="D146" s="4">
        <v>1</v>
      </c>
      <c r="E146" s="4">
        <v>228</v>
      </c>
      <c r="F146" s="4">
        <f>ROUND(Source!AY138,O146)</f>
        <v>0</v>
      </c>
      <c r="G146" s="4" t="s">
        <v>38</v>
      </c>
      <c r="H146" s="4" t="s">
        <v>39</v>
      </c>
      <c r="I146" s="4"/>
      <c r="J146" s="4"/>
      <c r="K146" s="4">
        <v>228</v>
      </c>
      <c r="L146" s="4">
        <v>7</v>
      </c>
      <c r="M146" s="4">
        <v>3</v>
      </c>
      <c r="N146" s="4" t="s">
        <v>3</v>
      </c>
      <c r="O146" s="4">
        <v>2</v>
      </c>
      <c r="P146" s="4"/>
      <c r="Q146" s="4"/>
      <c r="R146" s="4"/>
      <c r="S146" s="4"/>
      <c r="T146" s="4"/>
      <c r="U146" s="4"/>
      <c r="V146" s="4"/>
      <c r="W146" s="4">
        <v>0</v>
      </c>
      <c r="X146" s="4">
        <v>1</v>
      </c>
      <c r="Y146" s="4">
        <v>0</v>
      </c>
      <c r="Z146" s="4"/>
      <c r="AA146" s="4"/>
      <c r="AB146" s="4"/>
    </row>
    <row r="147" spans="1:28" x14ac:dyDescent="0.2">
      <c r="A147" s="4">
        <v>50</v>
      </c>
      <c r="B147" s="4">
        <v>0</v>
      </c>
      <c r="C147" s="4">
        <v>0</v>
      </c>
      <c r="D147" s="4">
        <v>1</v>
      </c>
      <c r="E147" s="4">
        <v>216</v>
      </c>
      <c r="F147" s="4">
        <f>ROUND(Source!AP138,O147)</f>
        <v>0</v>
      </c>
      <c r="G147" s="4" t="s">
        <v>40</v>
      </c>
      <c r="H147" s="4" t="s">
        <v>41</v>
      </c>
      <c r="I147" s="4"/>
      <c r="J147" s="4"/>
      <c r="K147" s="4">
        <v>216</v>
      </c>
      <c r="L147" s="4">
        <v>8</v>
      </c>
      <c r="M147" s="4">
        <v>3</v>
      </c>
      <c r="N147" s="4" t="s">
        <v>3</v>
      </c>
      <c r="O147" s="4">
        <v>2</v>
      </c>
      <c r="P147" s="4"/>
      <c r="Q147" s="4"/>
      <c r="R147" s="4"/>
      <c r="S147" s="4"/>
      <c r="T147" s="4"/>
      <c r="U147" s="4"/>
      <c r="V147" s="4"/>
      <c r="W147" s="4">
        <v>0</v>
      </c>
      <c r="X147" s="4">
        <v>1</v>
      </c>
      <c r="Y147" s="4">
        <v>0</v>
      </c>
      <c r="Z147" s="4"/>
      <c r="AA147" s="4"/>
      <c r="AB147" s="4"/>
    </row>
    <row r="148" spans="1:28" x14ac:dyDescent="0.2">
      <c r="A148" s="4">
        <v>50</v>
      </c>
      <c r="B148" s="4">
        <v>0</v>
      </c>
      <c r="C148" s="4">
        <v>0</v>
      </c>
      <c r="D148" s="4">
        <v>1</v>
      </c>
      <c r="E148" s="4">
        <v>223</v>
      </c>
      <c r="F148" s="4">
        <f>ROUND(Source!AQ138,O148)</f>
        <v>0</v>
      </c>
      <c r="G148" s="4" t="s">
        <v>42</v>
      </c>
      <c r="H148" s="4" t="s">
        <v>43</v>
      </c>
      <c r="I148" s="4"/>
      <c r="J148" s="4"/>
      <c r="K148" s="4">
        <v>223</v>
      </c>
      <c r="L148" s="4">
        <v>9</v>
      </c>
      <c r="M148" s="4">
        <v>3</v>
      </c>
      <c r="N148" s="4" t="s">
        <v>3</v>
      </c>
      <c r="O148" s="4">
        <v>2</v>
      </c>
      <c r="P148" s="4"/>
      <c r="Q148" s="4"/>
      <c r="R148" s="4"/>
      <c r="S148" s="4"/>
      <c r="T148" s="4"/>
      <c r="U148" s="4"/>
      <c r="V148" s="4"/>
      <c r="W148" s="4">
        <v>0</v>
      </c>
      <c r="X148" s="4">
        <v>1</v>
      </c>
      <c r="Y148" s="4">
        <v>0</v>
      </c>
      <c r="Z148" s="4"/>
      <c r="AA148" s="4"/>
      <c r="AB148" s="4"/>
    </row>
    <row r="149" spans="1:28" x14ac:dyDescent="0.2">
      <c r="A149" s="4">
        <v>50</v>
      </c>
      <c r="B149" s="4">
        <v>0</v>
      </c>
      <c r="C149" s="4">
        <v>0</v>
      </c>
      <c r="D149" s="4">
        <v>1</v>
      </c>
      <c r="E149" s="4">
        <v>229</v>
      </c>
      <c r="F149" s="4">
        <f>ROUND(Source!AZ138,O149)</f>
        <v>0</v>
      </c>
      <c r="G149" s="4" t="s">
        <v>44</v>
      </c>
      <c r="H149" s="4" t="s">
        <v>45</v>
      </c>
      <c r="I149" s="4"/>
      <c r="J149" s="4"/>
      <c r="K149" s="4">
        <v>229</v>
      </c>
      <c r="L149" s="4">
        <v>10</v>
      </c>
      <c r="M149" s="4">
        <v>3</v>
      </c>
      <c r="N149" s="4" t="s">
        <v>3</v>
      </c>
      <c r="O149" s="4">
        <v>2</v>
      </c>
      <c r="P149" s="4"/>
      <c r="Q149" s="4"/>
      <c r="R149" s="4"/>
      <c r="S149" s="4"/>
      <c r="T149" s="4"/>
      <c r="U149" s="4"/>
      <c r="V149" s="4"/>
      <c r="W149" s="4">
        <v>0</v>
      </c>
      <c r="X149" s="4">
        <v>1</v>
      </c>
      <c r="Y149" s="4">
        <v>0</v>
      </c>
      <c r="Z149" s="4"/>
      <c r="AA149" s="4"/>
      <c r="AB149" s="4"/>
    </row>
    <row r="150" spans="1:28" x14ac:dyDescent="0.2">
      <c r="A150" s="4">
        <v>50</v>
      </c>
      <c r="B150" s="4">
        <v>0</v>
      </c>
      <c r="C150" s="4">
        <v>0</v>
      </c>
      <c r="D150" s="4">
        <v>1</v>
      </c>
      <c r="E150" s="4">
        <v>203</v>
      </c>
      <c r="F150" s="4">
        <f>ROUND(Source!Q138,O150)</f>
        <v>0</v>
      </c>
      <c r="G150" s="4" t="s">
        <v>46</v>
      </c>
      <c r="H150" s="4" t="s">
        <v>47</v>
      </c>
      <c r="I150" s="4"/>
      <c r="J150" s="4"/>
      <c r="K150" s="4">
        <v>203</v>
      </c>
      <c r="L150" s="4">
        <v>11</v>
      </c>
      <c r="M150" s="4">
        <v>3</v>
      </c>
      <c r="N150" s="4" t="s">
        <v>3</v>
      </c>
      <c r="O150" s="4">
        <v>2</v>
      </c>
      <c r="P150" s="4"/>
      <c r="Q150" s="4"/>
      <c r="R150" s="4"/>
      <c r="S150" s="4"/>
      <c r="T150" s="4"/>
      <c r="U150" s="4"/>
      <c r="V150" s="4"/>
      <c r="W150" s="4">
        <v>0</v>
      </c>
      <c r="X150" s="4">
        <v>1</v>
      </c>
      <c r="Y150" s="4">
        <v>0</v>
      </c>
      <c r="Z150" s="4"/>
      <c r="AA150" s="4"/>
      <c r="AB150" s="4"/>
    </row>
    <row r="151" spans="1:28" x14ac:dyDescent="0.2">
      <c r="A151" s="4">
        <v>50</v>
      </c>
      <c r="B151" s="4">
        <v>0</v>
      </c>
      <c r="C151" s="4">
        <v>0</v>
      </c>
      <c r="D151" s="4">
        <v>1</v>
      </c>
      <c r="E151" s="4">
        <v>231</v>
      </c>
      <c r="F151" s="4">
        <f>ROUND(Source!BB138,O151)</f>
        <v>0</v>
      </c>
      <c r="G151" s="4" t="s">
        <v>48</v>
      </c>
      <c r="H151" s="4" t="s">
        <v>49</v>
      </c>
      <c r="I151" s="4"/>
      <c r="J151" s="4"/>
      <c r="K151" s="4">
        <v>231</v>
      </c>
      <c r="L151" s="4">
        <v>12</v>
      </c>
      <c r="M151" s="4">
        <v>3</v>
      </c>
      <c r="N151" s="4" t="s">
        <v>3</v>
      </c>
      <c r="O151" s="4">
        <v>2</v>
      </c>
      <c r="P151" s="4"/>
      <c r="Q151" s="4"/>
      <c r="R151" s="4"/>
      <c r="S151" s="4"/>
      <c r="T151" s="4"/>
      <c r="U151" s="4"/>
      <c r="V151" s="4"/>
      <c r="W151" s="4">
        <v>0</v>
      </c>
      <c r="X151" s="4">
        <v>1</v>
      </c>
      <c r="Y151" s="4">
        <v>0</v>
      </c>
      <c r="Z151" s="4"/>
      <c r="AA151" s="4"/>
      <c r="AB151" s="4"/>
    </row>
    <row r="152" spans="1:28" x14ac:dyDescent="0.2">
      <c r="A152" s="4">
        <v>50</v>
      </c>
      <c r="B152" s="4">
        <v>0</v>
      </c>
      <c r="C152" s="4">
        <v>0</v>
      </c>
      <c r="D152" s="4">
        <v>1</v>
      </c>
      <c r="E152" s="4">
        <v>204</v>
      </c>
      <c r="F152" s="4">
        <f>ROUND(Source!R138,O152)</f>
        <v>0</v>
      </c>
      <c r="G152" s="4" t="s">
        <v>50</v>
      </c>
      <c r="H152" s="4" t="s">
        <v>51</v>
      </c>
      <c r="I152" s="4"/>
      <c r="J152" s="4"/>
      <c r="K152" s="4">
        <v>204</v>
      </c>
      <c r="L152" s="4">
        <v>13</v>
      </c>
      <c r="M152" s="4">
        <v>3</v>
      </c>
      <c r="N152" s="4" t="s">
        <v>3</v>
      </c>
      <c r="O152" s="4">
        <v>2</v>
      </c>
      <c r="P152" s="4"/>
      <c r="Q152" s="4"/>
      <c r="R152" s="4"/>
      <c r="S152" s="4"/>
      <c r="T152" s="4"/>
      <c r="U152" s="4"/>
      <c r="V152" s="4"/>
      <c r="W152" s="4">
        <v>0</v>
      </c>
      <c r="X152" s="4">
        <v>1</v>
      </c>
      <c r="Y152" s="4">
        <v>0</v>
      </c>
      <c r="Z152" s="4"/>
      <c r="AA152" s="4"/>
      <c r="AB152" s="4"/>
    </row>
    <row r="153" spans="1:28" x14ac:dyDescent="0.2">
      <c r="A153" s="4">
        <v>50</v>
      </c>
      <c r="B153" s="4">
        <v>0</v>
      </c>
      <c r="C153" s="4">
        <v>0</v>
      </c>
      <c r="D153" s="4">
        <v>1</v>
      </c>
      <c r="E153" s="4">
        <v>205</v>
      </c>
      <c r="F153" s="4">
        <f>ROUND(Source!S138,O153)</f>
        <v>4826.2299999999996</v>
      </c>
      <c r="G153" s="4" t="s">
        <v>52</v>
      </c>
      <c r="H153" s="4" t="s">
        <v>53</v>
      </c>
      <c r="I153" s="4"/>
      <c r="J153" s="4"/>
      <c r="K153" s="4">
        <v>205</v>
      </c>
      <c r="L153" s="4">
        <v>14</v>
      </c>
      <c r="M153" s="4">
        <v>3</v>
      </c>
      <c r="N153" s="4" t="s">
        <v>3</v>
      </c>
      <c r="O153" s="4">
        <v>2</v>
      </c>
      <c r="P153" s="4"/>
      <c r="Q153" s="4"/>
      <c r="R153" s="4"/>
      <c r="S153" s="4"/>
      <c r="T153" s="4"/>
      <c r="U153" s="4"/>
      <c r="V153" s="4"/>
      <c r="W153" s="4">
        <v>4826.2299999999996</v>
      </c>
      <c r="X153" s="4">
        <v>1</v>
      </c>
      <c r="Y153" s="4">
        <v>4826.2299999999996</v>
      </c>
      <c r="Z153" s="4"/>
      <c r="AA153" s="4"/>
      <c r="AB153" s="4"/>
    </row>
    <row r="154" spans="1:28" x14ac:dyDescent="0.2">
      <c r="A154" s="4">
        <v>50</v>
      </c>
      <c r="B154" s="4">
        <v>0</v>
      </c>
      <c r="C154" s="4">
        <v>0</v>
      </c>
      <c r="D154" s="4">
        <v>1</v>
      </c>
      <c r="E154" s="4">
        <v>232</v>
      </c>
      <c r="F154" s="4">
        <f>ROUND(Source!BC138,O154)</f>
        <v>0</v>
      </c>
      <c r="G154" s="4" t="s">
        <v>54</v>
      </c>
      <c r="H154" s="4" t="s">
        <v>55</v>
      </c>
      <c r="I154" s="4"/>
      <c r="J154" s="4"/>
      <c r="K154" s="4">
        <v>232</v>
      </c>
      <c r="L154" s="4">
        <v>15</v>
      </c>
      <c r="M154" s="4">
        <v>3</v>
      </c>
      <c r="N154" s="4" t="s">
        <v>3</v>
      </c>
      <c r="O154" s="4">
        <v>2</v>
      </c>
      <c r="P154" s="4"/>
      <c r="Q154" s="4"/>
      <c r="R154" s="4"/>
      <c r="S154" s="4"/>
      <c r="T154" s="4"/>
      <c r="U154" s="4"/>
      <c r="V154" s="4"/>
      <c r="W154" s="4">
        <v>0</v>
      </c>
      <c r="X154" s="4">
        <v>1</v>
      </c>
      <c r="Y154" s="4">
        <v>0</v>
      </c>
      <c r="Z154" s="4"/>
      <c r="AA154" s="4"/>
      <c r="AB154" s="4"/>
    </row>
    <row r="155" spans="1:28" x14ac:dyDescent="0.2">
      <c r="A155" s="4">
        <v>50</v>
      </c>
      <c r="B155" s="4">
        <v>0</v>
      </c>
      <c r="C155" s="4">
        <v>0</v>
      </c>
      <c r="D155" s="4">
        <v>1</v>
      </c>
      <c r="E155" s="4">
        <v>214</v>
      </c>
      <c r="F155" s="4">
        <f>ROUND(Source!AS138,O155)</f>
        <v>0</v>
      </c>
      <c r="G155" s="4" t="s">
        <v>56</v>
      </c>
      <c r="H155" s="4" t="s">
        <v>57</v>
      </c>
      <c r="I155" s="4"/>
      <c r="J155" s="4"/>
      <c r="K155" s="4">
        <v>214</v>
      </c>
      <c r="L155" s="4">
        <v>16</v>
      </c>
      <c r="M155" s="4">
        <v>3</v>
      </c>
      <c r="N155" s="4" t="s">
        <v>3</v>
      </c>
      <c r="O155" s="4">
        <v>2</v>
      </c>
      <c r="P155" s="4"/>
      <c r="Q155" s="4"/>
      <c r="R155" s="4"/>
      <c r="S155" s="4"/>
      <c r="T155" s="4"/>
      <c r="U155" s="4"/>
      <c r="V155" s="4"/>
      <c r="W155" s="4">
        <v>0</v>
      </c>
      <c r="X155" s="4">
        <v>1</v>
      </c>
      <c r="Y155" s="4">
        <v>0</v>
      </c>
      <c r="Z155" s="4"/>
      <c r="AA155" s="4"/>
      <c r="AB155" s="4"/>
    </row>
    <row r="156" spans="1:28" x14ac:dyDescent="0.2">
      <c r="A156" s="4">
        <v>50</v>
      </c>
      <c r="B156" s="4">
        <v>0</v>
      </c>
      <c r="C156" s="4">
        <v>0</v>
      </c>
      <c r="D156" s="4">
        <v>1</v>
      </c>
      <c r="E156" s="4">
        <v>215</v>
      </c>
      <c r="F156" s="4">
        <f>ROUND(Source!AT138,O156)</f>
        <v>0</v>
      </c>
      <c r="G156" s="4" t="s">
        <v>58</v>
      </c>
      <c r="H156" s="4" t="s">
        <v>59</v>
      </c>
      <c r="I156" s="4"/>
      <c r="J156" s="4"/>
      <c r="K156" s="4">
        <v>215</v>
      </c>
      <c r="L156" s="4">
        <v>17</v>
      </c>
      <c r="M156" s="4">
        <v>3</v>
      </c>
      <c r="N156" s="4" t="s">
        <v>3</v>
      </c>
      <c r="O156" s="4">
        <v>2</v>
      </c>
      <c r="P156" s="4"/>
      <c r="Q156" s="4"/>
      <c r="R156" s="4"/>
      <c r="S156" s="4"/>
      <c r="T156" s="4"/>
      <c r="U156" s="4"/>
      <c r="V156" s="4"/>
      <c r="W156" s="4">
        <v>0</v>
      </c>
      <c r="X156" s="4">
        <v>1</v>
      </c>
      <c r="Y156" s="4">
        <v>0</v>
      </c>
      <c r="Z156" s="4"/>
      <c r="AA156" s="4"/>
      <c r="AB156" s="4"/>
    </row>
    <row r="157" spans="1:28" x14ac:dyDescent="0.2">
      <c r="A157" s="4">
        <v>50</v>
      </c>
      <c r="B157" s="4">
        <v>0</v>
      </c>
      <c r="C157" s="4">
        <v>0</v>
      </c>
      <c r="D157" s="4">
        <v>1</v>
      </c>
      <c r="E157" s="4">
        <v>217</v>
      </c>
      <c r="F157" s="4">
        <f>ROUND(Source!AU138,O157)</f>
        <v>9893.77</v>
      </c>
      <c r="G157" s="4" t="s">
        <v>60</v>
      </c>
      <c r="H157" s="4" t="s">
        <v>61</v>
      </c>
      <c r="I157" s="4"/>
      <c r="J157" s="4"/>
      <c r="K157" s="4">
        <v>217</v>
      </c>
      <c r="L157" s="4">
        <v>18</v>
      </c>
      <c r="M157" s="4">
        <v>3</v>
      </c>
      <c r="N157" s="4" t="s">
        <v>3</v>
      </c>
      <c r="O157" s="4">
        <v>2</v>
      </c>
      <c r="P157" s="4"/>
      <c r="Q157" s="4"/>
      <c r="R157" s="4"/>
      <c r="S157" s="4"/>
      <c r="T157" s="4"/>
      <c r="U157" s="4"/>
      <c r="V157" s="4"/>
      <c r="W157" s="4">
        <v>9893.77</v>
      </c>
      <c r="X157" s="4">
        <v>1</v>
      </c>
      <c r="Y157" s="4">
        <v>9893.77</v>
      </c>
      <c r="Z157" s="4"/>
      <c r="AA157" s="4"/>
      <c r="AB157" s="4"/>
    </row>
    <row r="158" spans="1:28" x14ac:dyDescent="0.2">
      <c r="A158" s="4">
        <v>50</v>
      </c>
      <c r="B158" s="4">
        <v>0</v>
      </c>
      <c r="C158" s="4">
        <v>0</v>
      </c>
      <c r="D158" s="4">
        <v>1</v>
      </c>
      <c r="E158" s="4">
        <v>230</v>
      </c>
      <c r="F158" s="4">
        <f>ROUND(Source!BA138,O158)</f>
        <v>0</v>
      </c>
      <c r="G158" s="4" t="s">
        <v>62</v>
      </c>
      <c r="H158" s="4" t="s">
        <v>63</v>
      </c>
      <c r="I158" s="4"/>
      <c r="J158" s="4"/>
      <c r="K158" s="4">
        <v>230</v>
      </c>
      <c r="L158" s="4">
        <v>19</v>
      </c>
      <c r="M158" s="4">
        <v>3</v>
      </c>
      <c r="N158" s="4" t="s">
        <v>3</v>
      </c>
      <c r="O158" s="4">
        <v>2</v>
      </c>
      <c r="P158" s="4"/>
      <c r="Q158" s="4"/>
      <c r="R158" s="4"/>
      <c r="S158" s="4"/>
      <c r="T158" s="4"/>
      <c r="U158" s="4"/>
      <c r="V158" s="4"/>
      <c r="W158" s="4">
        <v>0</v>
      </c>
      <c r="X158" s="4">
        <v>1</v>
      </c>
      <c r="Y158" s="4">
        <v>0</v>
      </c>
      <c r="Z158" s="4"/>
      <c r="AA158" s="4"/>
      <c r="AB158" s="4"/>
    </row>
    <row r="159" spans="1:28" x14ac:dyDescent="0.2">
      <c r="A159" s="4">
        <v>50</v>
      </c>
      <c r="B159" s="4">
        <v>0</v>
      </c>
      <c r="C159" s="4">
        <v>0</v>
      </c>
      <c r="D159" s="4">
        <v>1</v>
      </c>
      <c r="E159" s="4">
        <v>206</v>
      </c>
      <c r="F159" s="4">
        <f>ROUND(Source!T138,O159)</f>
        <v>0</v>
      </c>
      <c r="G159" s="4" t="s">
        <v>64</v>
      </c>
      <c r="H159" s="4" t="s">
        <v>65</v>
      </c>
      <c r="I159" s="4"/>
      <c r="J159" s="4"/>
      <c r="K159" s="4">
        <v>206</v>
      </c>
      <c r="L159" s="4">
        <v>20</v>
      </c>
      <c r="M159" s="4">
        <v>3</v>
      </c>
      <c r="N159" s="4" t="s">
        <v>3</v>
      </c>
      <c r="O159" s="4">
        <v>2</v>
      </c>
      <c r="P159" s="4"/>
      <c r="Q159" s="4"/>
      <c r="R159" s="4"/>
      <c r="S159" s="4"/>
      <c r="T159" s="4"/>
      <c r="U159" s="4"/>
      <c r="V159" s="4"/>
      <c r="W159" s="4">
        <v>0</v>
      </c>
      <c r="X159" s="4">
        <v>1</v>
      </c>
      <c r="Y159" s="4">
        <v>0</v>
      </c>
      <c r="Z159" s="4"/>
      <c r="AA159" s="4"/>
      <c r="AB159" s="4"/>
    </row>
    <row r="160" spans="1:28" x14ac:dyDescent="0.2">
      <c r="A160" s="4">
        <v>50</v>
      </c>
      <c r="B160" s="4">
        <v>0</v>
      </c>
      <c r="C160" s="4">
        <v>0</v>
      </c>
      <c r="D160" s="4">
        <v>1</v>
      </c>
      <c r="E160" s="4">
        <v>207</v>
      </c>
      <c r="F160" s="4">
        <f>Source!U138</f>
        <v>11.520000000000001</v>
      </c>
      <c r="G160" s="4" t="s">
        <v>66</v>
      </c>
      <c r="H160" s="4" t="s">
        <v>67</v>
      </c>
      <c r="I160" s="4"/>
      <c r="J160" s="4"/>
      <c r="K160" s="4">
        <v>207</v>
      </c>
      <c r="L160" s="4">
        <v>21</v>
      </c>
      <c r="M160" s="4">
        <v>3</v>
      </c>
      <c r="N160" s="4" t="s">
        <v>3</v>
      </c>
      <c r="O160" s="4">
        <v>-1</v>
      </c>
      <c r="P160" s="4"/>
      <c r="Q160" s="4"/>
      <c r="R160" s="4"/>
      <c r="S160" s="4"/>
      <c r="T160" s="4"/>
      <c r="U160" s="4"/>
      <c r="V160" s="4"/>
      <c r="W160" s="4">
        <v>11.52</v>
      </c>
      <c r="X160" s="4">
        <v>1</v>
      </c>
      <c r="Y160" s="4">
        <v>11.52</v>
      </c>
      <c r="Z160" s="4"/>
      <c r="AA160" s="4"/>
      <c r="AB160" s="4"/>
    </row>
    <row r="161" spans="1:206" x14ac:dyDescent="0.2">
      <c r="A161" s="4">
        <v>50</v>
      </c>
      <c r="B161" s="4">
        <v>0</v>
      </c>
      <c r="C161" s="4">
        <v>0</v>
      </c>
      <c r="D161" s="4">
        <v>1</v>
      </c>
      <c r="E161" s="4">
        <v>208</v>
      </c>
      <c r="F161" s="4">
        <f>Source!V138</f>
        <v>0</v>
      </c>
      <c r="G161" s="4" t="s">
        <v>68</v>
      </c>
      <c r="H161" s="4" t="s">
        <v>69</v>
      </c>
      <c r="I161" s="4"/>
      <c r="J161" s="4"/>
      <c r="K161" s="4">
        <v>208</v>
      </c>
      <c r="L161" s="4">
        <v>22</v>
      </c>
      <c r="M161" s="4">
        <v>3</v>
      </c>
      <c r="N161" s="4" t="s">
        <v>3</v>
      </c>
      <c r="O161" s="4">
        <v>-1</v>
      </c>
      <c r="P161" s="4"/>
      <c r="Q161" s="4"/>
      <c r="R161" s="4"/>
      <c r="S161" s="4"/>
      <c r="T161" s="4"/>
      <c r="U161" s="4"/>
      <c r="V161" s="4"/>
      <c r="W161" s="4">
        <v>0</v>
      </c>
      <c r="X161" s="4">
        <v>1</v>
      </c>
      <c r="Y161" s="4">
        <v>0</v>
      </c>
      <c r="Z161" s="4"/>
      <c r="AA161" s="4"/>
      <c r="AB161" s="4"/>
    </row>
    <row r="162" spans="1:206" x14ac:dyDescent="0.2">
      <c r="A162" s="4">
        <v>50</v>
      </c>
      <c r="B162" s="4">
        <v>0</v>
      </c>
      <c r="C162" s="4">
        <v>0</v>
      </c>
      <c r="D162" s="4">
        <v>1</v>
      </c>
      <c r="E162" s="4">
        <v>209</v>
      </c>
      <c r="F162" s="4">
        <f>ROUND(Source!W138,O162)</f>
        <v>0</v>
      </c>
      <c r="G162" s="4" t="s">
        <v>70</v>
      </c>
      <c r="H162" s="4" t="s">
        <v>71</v>
      </c>
      <c r="I162" s="4"/>
      <c r="J162" s="4"/>
      <c r="K162" s="4">
        <v>209</v>
      </c>
      <c r="L162" s="4">
        <v>23</v>
      </c>
      <c r="M162" s="4">
        <v>3</v>
      </c>
      <c r="N162" s="4" t="s">
        <v>3</v>
      </c>
      <c r="O162" s="4">
        <v>2</v>
      </c>
      <c r="P162" s="4"/>
      <c r="Q162" s="4"/>
      <c r="R162" s="4"/>
      <c r="S162" s="4"/>
      <c r="T162" s="4"/>
      <c r="U162" s="4"/>
      <c r="V162" s="4"/>
      <c r="W162" s="4">
        <v>0</v>
      </c>
      <c r="X162" s="4">
        <v>1</v>
      </c>
      <c r="Y162" s="4">
        <v>0</v>
      </c>
      <c r="Z162" s="4"/>
      <c r="AA162" s="4"/>
      <c r="AB162" s="4"/>
    </row>
    <row r="163" spans="1:206" x14ac:dyDescent="0.2">
      <c r="A163" s="4">
        <v>50</v>
      </c>
      <c r="B163" s="4">
        <v>0</v>
      </c>
      <c r="C163" s="4">
        <v>0</v>
      </c>
      <c r="D163" s="4">
        <v>1</v>
      </c>
      <c r="E163" s="4">
        <v>233</v>
      </c>
      <c r="F163" s="4">
        <f>ROUND(Source!BD138,O163)</f>
        <v>0</v>
      </c>
      <c r="G163" s="4" t="s">
        <v>72</v>
      </c>
      <c r="H163" s="4" t="s">
        <v>73</v>
      </c>
      <c r="I163" s="4"/>
      <c r="J163" s="4"/>
      <c r="K163" s="4">
        <v>233</v>
      </c>
      <c r="L163" s="4">
        <v>24</v>
      </c>
      <c r="M163" s="4">
        <v>3</v>
      </c>
      <c r="N163" s="4" t="s">
        <v>3</v>
      </c>
      <c r="O163" s="4">
        <v>2</v>
      </c>
      <c r="P163" s="4"/>
      <c r="Q163" s="4"/>
      <c r="R163" s="4"/>
      <c r="S163" s="4"/>
      <c r="T163" s="4"/>
      <c r="U163" s="4"/>
      <c r="V163" s="4"/>
      <c r="W163" s="4">
        <v>0</v>
      </c>
      <c r="X163" s="4">
        <v>1</v>
      </c>
      <c r="Y163" s="4">
        <v>0</v>
      </c>
      <c r="Z163" s="4"/>
      <c r="AA163" s="4"/>
      <c r="AB163" s="4"/>
    </row>
    <row r="164" spans="1:206" x14ac:dyDescent="0.2">
      <c r="A164" s="4">
        <v>50</v>
      </c>
      <c r="B164" s="4">
        <v>0</v>
      </c>
      <c r="C164" s="4">
        <v>0</v>
      </c>
      <c r="D164" s="4">
        <v>1</v>
      </c>
      <c r="E164" s="4">
        <v>210</v>
      </c>
      <c r="F164" s="4">
        <f>ROUND(Source!X138,O164)</f>
        <v>3137.05</v>
      </c>
      <c r="G164" s="4" t="s">
        <v>74</v>
      </c>
      <c r="H164" s="4" t="s">
        <v>75</v>
      </c>
      <c r="I164" s="4"/>
      <c r="J164" s="4"/>
      <c r="K164" s="4">
        <v>210</v>
      </c>
      <c r="L164" s="4">
        <v>25</v>
      </c>
      <c r="M164" s="4">
        <v>3</v>
      </c>
      <c r="N164" s="4" t="s">
        <v>3</v>
      </c>
      <c r="O164" s="4">
        <v>2</v>
      </c>
      <c r="P164" s="4"/>
      <c r="Q164" s="4"/>
      <c r="R164" s="4"/>
      <c r="S164" s="4"/>
      <c r="T164" s="4"/>
      <c r="U164" s="4"/>
      <c r="V164" s="4"/>
      <c r="W164" s="4">
        <v>3137.05</v>
      </c>
      <c r="X164" s="4">
        <v>1</v>
      </c>
      <c r="Y164" s="4">
        <v>3137.05</v>
      </c>
      <c r="Z164" s="4"/>
      <c r="AA164" s="4"/>
      <c r="AB164" s="4"/>
    </row>
    <row r="165" spans="1:206" x14ac:dyDescent="0.2">
      <c r="A165" s="4">
        <v>50</v>
      </c>
      <c r="B165" s="4">
        <v>0</v>
      </c>
      <c r="C165" s="4">
        <v>0</v>
      </c>
      <c r="D165" s="4">
        <v>1</v>
      </c>
      <c r="E165" s="4">
        <v>211</v>
      </c>
      <c r="F165" s="4">
        <f>ROUND(Source!Y138,O165)</f>
        <v>1930.49</v>
      </c>
      <c r="G165" s="4" t="s">
        <v>76</v>
      </c>
      <c r="H165" s="4" t="s">
        <v>77</v>
      </c>
      <c r="I165" s="4"/>
      <c r="J165" s="4"/>
      <c r="K165" s="4">
        <v>211</v>
      </c>
      <c r="L165" s="4">
        <v>26</v>
      </c>
      <c r="M165" s="4">
        <v>3</v>
      </c>
      <c r="N165" s="4" t="s">
        <v>3</v>
      </c>
      <c r="O165" s="4">
        <v>2</v>
      </c>
      <c r="P165" s="4"/>
      <c r="Q165" s="4"/>
      <c r="R165" s="4"/>
      <c r="S165" s="4"/>
      <c r="T165" s="4"/>
      <c r="U165" s="4"/>
      <c r="V165" s="4"/>
      <c r="W165" s="4">
        <v>1930.49</v>
      </c>
      <c r="X165" s="4">
        <v>1</v>
      </c>
      <c r="Y165" s="4">
        <v>1930.49</v>
      </c>
      <c r="Z165" s="4"/>
      <c r="AA165" s="4"/>
      <c r="AB165" s="4"/>
    </row>
    <row r="166" spans="1:206" x14ac:dyDescent="0.2">
      <c r="A166" s="4">
        <v>50</v>
      </c>
      <c r="B166" s="4">
        <v>0</v>
      </c>
      <c r="C166" s="4">
        <v>0</v>
      </c>
      <c r="D166" s="4">
        <v>1</v>
      </c>
      <c r="E166" s="4">
        <v>224</v>
      </c>
      <c r="F166" s="4">
        <f>ROUND(Source!AR138,O166)</f>
        <v>9893.77</v>
      </c>
      <c r="G166" s="4" t="s">
        <v>78</v>
      </c>
      <c r="H166" s="4" t="s">
        <v>79</v>
      </c>
      <c r="I166" s="4"/>
      <c r="J166" s="4"/>
      <c r="K166" s="4">
        <v>224</v>
      </c>
      <c r="L166" s="4">
        <v>27</v>
      </c>
      <c r="M166" s="4">
        <v>3</v>
      </c>
      <c r="N166" s="4" t="s">
        <v>3</v>
      </c>
      <c r="O166" s="4">
        <v>2</v>
      </c>
      <c r="P166" s="4"/>
      <c r="Q166" s="4"/>
      <c r="R166" s="4"/>
      <c r="S166" s="4"/>
      <c r="T166" s="4"/>
      <c r="U166" s="4"/>
      <c r="V166" s="4"/>
      <c r="W166" s="4">
        <v>9893.77</v>
      </c>
      <c r="X166" s="4">
        <v>1</v>
      </c>
      <c r="Y166" s="4">
        <v>9893.77</v>
      </c>
      <c r="Z166" s="4"/>
      <c r="AA166" s="4"/>
      <c r="AB166" s="4"/>
    </row>
    <row r="168" spans="1:206" x14ac:dyDescent="0.2">
      <c r="A168" s="2">
        <v>51</v>
      </c>
      <c r="B168" s="2">
        <f>B20</f>
        <v>1</v>
      </c>
      <c r="C168" s="2">
        <f>A20</f>
        <v>3</v>
      </c>
      <c r="D168" s="2">
        <f>ROW(A20)</f>
        <v>20</v>
      </c>
      <c r="E168" s="2"/>
      <c r="F168" s="2" t="str">
        <f>IF(F20&lt;&gt;"",F20,"")</f>
        <v>Новая локальная смета</v>
      </c>
      <c r="G168" s="2" t="str">
        <f>IF(G20&lt;&gt;"",G20,"")</f>
        <v>Новая локальная смета</v>
      </c>
      <c r="H168" s="2">
        <v>0</v>
      </c>
      <c r="I168" s="2"/>
      <c r="J168" s="2"/>
      <c r="K168" s="2"/>
      <c r="L168" s="2"/>
      <c r="M168" s="2"/>
      <c r="N168" s="2"/>
      <c r="O168" s="2">
        <f t="shared" ref="O168:T168" si="50">ROUND(O30+O66+O102+O138+AB168,2)</f>
        <v>151487.10999999999</v>
      </c>
      <c r="P168" s="2">
        <f t="shared" si="50"/>
        <v>145457.01</v>
      </c>
      <c r="Q168" s="2">
        <f t="shared" si="50"/>
        <v>456.27</v>
      </c>
      <c r="R168" s="2">
        <f t="shared" si="50"/>
        <v>79.08</v>
      </c>
      <c r="S168" s="2">
        <f t="shared" si="50"/>
        <v>5573.83</v>
      </c>
      <c r="T168" s="2">
        <f t="shared" si="50"/>
        <v>0</v>
      </c>
      <c r="U168" s="2">
        <f>U30+U66+U102+U138+AH168</f>
        <v>13.769000000000002</v>
      </c>
      <c r="V168" s="2">
        <f>V30+V66+V102+V138+AI168</f>
        <v>0.16900000000000001</v>
      </c>
      <c r="W168" s="2">
        <f>ROUND(W30+W66+W102+W138+AJ168,2)</f>
        <v>0</v>
      </c>
      <c r="X168" s="2">
        <f>ROUND(X30+X66+X102+X138+AK168,2)</f>
        <v>3922.39</v>
      </c>
      <c r="Y168" s="2">
        <f>ROUND(Y30+Y66+Y102+Y138+AL168,2)</f>
        <v>2467.83</v>
      </c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>
        <f t="shared" ref="AO168:BD168" si="51">ROUND(AO30+AO66+AO102+AO138+BX168,2)</f>
        <v>0</v>
      </c>
      <c r="AP168" s="2">
        <f t="shared" si="51"/>
        <v>145345.98000000001</v>
      </c>
      <c r="AQ168" s="2">
        <f t="shared" si="51"/>
        <v>0</v>
      </c>
      <c r="AR168" s="2">
        <f t="shared" si="51"/>
        <v>157877.32999999999</v>
      </c>
      <c r="AS168" s="2">
        <f t="shared" si="51"/>
        <v>0</v>
      </c>
      <c r="AT168" s="2">
        <f t="shared" si="51"/>
        <v>2637.58</v>
      </c>
      <c r="AU168" s="2">
        <f t="shared" si="51"/>
        <v>9893.77</v>
      </c>
      <c r="AV168" s="2">
        <f t="shared" si="51"/>
        <v>145457.01</v>
      </c>
      <c r="AW168" s="2">
        <f t="shared" si="51"/>
        <v>111.03</v>
      </c>
      <c r="AX168" s="2">
        <f t="shared" si="51"/>
        <v>0</v>
      </c>
      <c r="AY168" s="2">
        <f t="shared" si="51"/>
        <v>111.03</v>
      </c>
      <c r="AZ168" s="2">
        <f t="shared" si="51"/>
        <v>145345.98000000001</v>
      </c>
      <c r="BA168" s="2">
        <f t="shared" si="51"/>
        <v>0</v>
      </c>
      <c r="BB168" s="2">
        <f t="shared" si="51"/>
        <v>0</v>
      </c>
      <c r="BC168" s="2">
        <f t="shared" si="51"/>
        <v>0</v>
      </c>
      <c r="BD168" s="2">
        <f t="shared" si="51"/>
        <v>0</v>
      </c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3"/>
      <c r="DH168" s="3"/>
      <c r="DI168" s="3"/>
      <c r="DJ168" s="3"/>
      <c r="DK168" s="3"/>
      <c r="DL168" s="3"/>
      <c r="DM168" s="3"/>
      <c r="DN168" s="3"/>
      <c r="DO168" s="3"/>
      <c r="DP168" s="3"/>
      <c r="DQ168" s="3"/>
      <c r="DR168" s="3"/>
      <c r="DS168" s="3"/>
      <c r="DT168" s="3"/>
      <c r="DU168" s="3"/>
      <c r="DV168" s="3"/>
      <c r="DW168" s="3"/>
      <c r="DX168" s="3"/>
      <c r="DY168" s="3"/>
      <c r="DZ168" s="3"/>
      <c r="EA168" s="3"/>
      <c r="EB168" s="3"/>
      <c r="EC168" s="3"/>
      <c r="ED168" s="3"/>
      <c r="EE168" s="3"/>
      <c r="EF168" s="3"/>
      <c r="EG168" s="3"/>
      <c r="EH168" s="3"/>
      <c r="EI168" s="3"/>
      <c r="EJ168" s="3"/>
      <c r="EK168" s="3"/>
      <c r="EL168" s="3"/>
      <c r="EM168" s="3"/>
      <c r="EN168" s="3"/>
      <c r="EO168" s="3"/>
      <c r="EP168" s="3"/>
      <c r="EQ168" s="3"/>
      <c r="ER168" s="3"/>
      <c r="ES168" s="3"/>
      <c r="ET168" s="3"/>
      <c r="EU168" s="3"/>
      <c r="EV168" s="3"/>
      <c r="EW168" s="3"/>
      <c r="EX168" s="3"/>
      <c r="EY168" s="3"/>
      <c r="EZ168" s="3"/>
      <c r="FA168" s="3"/>
      <c r="FB168" s="3"/>
      <c r="FC168" s="3"/>
      <c r="FD168" s="3"/>
      <c r="FE168" s="3"/>
      <c r="FF168" s="3"/>
      <c r="FG168" s="3"/>
      <c r="FH168" s="3"/>
      <c r="FI168" s="3"/>
      <c r="FJ168" s="3"/>
      <c r="FK168" s="3"/>
      <c r="FL168" s="3"/>
      <c r="FM168" s="3"/>
      <c r="FN168" s="3"/>
      <c r="FO168" s="3"/>
      <c r="FP168" s="3"/>
      <c r="FQ168" s="3"/>
      <c r="FR168" s="3"/>
      <c r="FS168" s="3"/>
      <c r="FT168" s="3"/>
      <c r="FU168" s="3"/>
      <c r="FV168" s="3"/>
      <c r="FW168" s="3"/>
      <c r="FX168" s="3"/>
      <c r="FY168" s="3"/>
      <c r="FZ168" s="3"/>
      <c r="GA168" s="3"/>
      <c r="GB168" s="3"/>
      <c r="GC168" s="3"/>
      <c r="GD168" s="3"/>
      <c r="GE168" s="3"/>
      <c r="GF168" s="3"/>
      <c r="GG168" s="3"/>
      <c r="GH168" s="3"/>
      <c r="GI168" s="3"/>
      <c r="GJ168" s="3"/>
      <c r="GK168" s="3"/>
      <c r="GL168" s="3"/>
      <c r="GM168" s="3"/>
      <c r="GN168" s="3"/>
      <c r="GO168" s="3"/>
      <c r="GP168" s="3"/>
      <c r="GQ168" s="3"/>
      <c r="GR168" s="3"/>
      <c r="GS168" s="3"/>
      <c r="GT168" s="3"/>
      <c r="GU168" s="3"/>
      <c r="GV168" s="3"/>
      <c r="GW168" s="3"/>
      <c r="GX168" s="3">
        <v>0</v>
      </c>
    </row>
    <row r="170" spans="1:206" x14ac:dyDescent="0.2">
      <c r="A170" s="4">
        <v>50</v>
      </c>
      <c r="B170" s="4">
        <v>0</v>
      </c>
      <c r="C170" s="4">
        <v>0</v>
      </c>
      <c r="D170" s="4">
        <v>1</v>
      </c>
      <c r="E170" s="4">
        <v>201</v>
      </c>
      <c r="F170" s="4">
        <f>ROUND(Source!O168,O170)</f>
        <v>151487.10999999999</v>
      </c>
      <c r="G170" s="4" t="s">
        <v>26</v>
      </c>
      <c r="H170" s="4" t="s">
        <v>27</v>
      </c>
      <c r="I170" s="4"/>
      <c r="J170" s="4"/>
      <c r="K170" s="4">
        <v>201</v>
      </c>
      <c r="L170" s="4">
        <v>1</v>
      </c>
      <c r="M170" s="4">
        <v>3</v>
      </c>
      <c r="N170" s="4" t="s">
        <v>3</v>
      </c>
      <c r="O170" s="4">
        <v>2</v>
      </c>
      <c r="P170" s="4"/>
      <c r="Q170" s="4"/>
      <c r="R170" s="4"/>
      <c r="S170" s="4"/>
      <c r="T170" s="4"/>
      <c r="U170" s="4"/>
      <c r="V170" s="4"/>
      <c r="W170" s="4">
        <v>151487.10999999999</v>
      </c>
      <c r="X170" s="4">
        <v>1</v>
      </c>
      <c r="Y170" s="4">
        <v>151487.10999999999</v>
      </c>
      <c r="Z170" s="4"/>
      <c r="AA170" s="4"/>
      <c r="AB170" s="4"/>
    </row>
    <row r="171" spans="1:206" x14ac:dyDescent="0.2">
      <c r="A171" s="4">
        <v>50</v>
      </c>
      <c r="B171" s="4">
        <v>0</v>
      </c>
      <c r="C171" s="4">
        <v>0</v>
      </c>
      <c r="D171" s="4">
        <v>1</v>
      </c>
      <c r="E171" s="4">
        <v>202</v>
      </c>
      <c r="F171" s="4">
        <f>ROUND(Source!P168,O171)</f>
        <v>145457.01</v>
      </c>
      <c r="G171" s="4" t="s">
        <v>28</v>
      </c>
      <c r="H171" s="4" t="s">
        <v>29</v>
      </c>
      <c r="I171" s="4"/>
      <c r="J171" s="4"/>
      <c r="K171" s="4">
        <v>202</v>
      </c>
      <c r="L171" s="4">
        <v>2</v>
      </c>
      <c r="M171" s="4">
        <v>3</v>
      </c>
      <c r="N171" s="4" t="s">
        <v>3</v>
      </c>
      <c r="O171" s="4">
        <v>2</v>
      </c>
      <c r="P171" s="4"/>
      <c r="Q171" s="4"/>
      <c r="R171" s="4"/>
      <c r="S171" s="4"/>
      <c r="T171" s="4"/>
      <c r="U171" s="4"/>
      <c r="V171" s="4"/>
      <c r="W171" s="4">
        <v>145457.01</v>
      </c>
      <c r="X171" s="4">
        <v>1</v>
      </c>
      <c r="Y171" s="4">
        <v>145457.01</v>
      </c>
      <c r="Z171" s="4"/>
      <c r="AA171" s="4"/>
      <c r="AB171" s="4"/>
    </row>
    <row r="172" spans="1:206" x14ac:dyDescent="0.2">
      <c r="A172" s="4">
        <v>50</v>
      </c>
      <c r="B172" s="4">
        <v>0</v>
      </c>
      <c r="C172" s="4">
        <v>0</v>
      </c>
      <c r="D172" s="4">
        <v>1</v>
      </c>
      <c r="E172" s="4">
        <v>222</v>
      </c>
      <c r="F172" s="4">
        <f>ROUND(Source!AO168,O172)</f>
        <v>0</v>
      </c>
      <c r="G172" s="4" t="s">
        <v>30</v>
      </c>
      <c r="H172" s="4" t="s">
        <v>31</v>
      </c>
      <c r="I172" s="4"/>
      <c r="J172" s="4"/>
      <c r="K172" s="4">
        <v>222</v>
      </c>
      <c r="L172" s="4">
        <v>3</v>
      </c>
      <c r="M172" s="4">
        <v>3</v>
      </c>
      <c r="N172" s="4" t="s">
        <v>3</v>
      </c>
      <c r="O172" s="4">
        <v>2</v>
      </c>
      <c r="P172" s="4"/>
      <c r="Q172" s="4"/>
      <c r="R172" s="4"/>
      <c r="S172" s="4"/>
      <c r="T172" s="4"/>
      <c r="U172" s="4"/>
      <c r="V172" s="4"/>
      <c r="W172" s="4">
        <v>0</v>
      </c>
      <c r="X172" s="4">
        <v>1</v>
      </c>
      <c r="Y172" s="4">
        <v>0</v>
      </c>
      <c r="Z172" s="4"/>
      <c r="AA172" s="4"/>
      <c r="AB172" s="4"/>
    </row>
    <row r="173" spans="1:206" x14ac:dyDescent="0.2">
      <c r="A173" s="4">
        <v>50</v>
      </c>
      <c r="B173" s="4">
        <v>0</v>
      </c>
      <c r="C173" s="4">
        <v>0</v>
      </c>
      <c r="D173" s="4">
        <v>1</v>
      </c>
      <c r="E173" s="4">
        <v>225</v>
      </c>
      <c r="F173" s="4">
        <f>ROUND(Source!AV168,O173)</f>
        <v>145457.01</v>
      </c>
      <c r="G173" s="4" t="s">
        <v>32</v>
      </c>
      <c r="H173" s="4" t="s">
        <v>33</v>
      </c>
      <c r="I173" s="4"/>
      <c r="J173" s="4"/>
      <c r="K173" s="4">
        <v>225</v>
      </c>
      <c r="L173" s="4">
        <v>4</v>
      </c>
      <c r="M173" s="4">
        <v>3</v>
      </c>
      <c r="N173" s="4" t="s">
        <v>3</v>
      </c>
      <c r="O173" s="4">
        <v>2</v>
      </c>
      <c r="P173" s="4"/>
      <c r="Q173" s="4"/>
      <c r="R173" s="4"/>
      <c r="S173" s="4"/>
      <c r="T173" s="4"/>
      <c r="U173" s="4"/>
      <c r="V173" s="4"/>
      <c r="W173" s="4">
        <v>145457.01</v>
      </c>
      <c r="X173" s="4">
        <v>1</v>
      </c>
      <c r="Y173" s="4">
        <v>145457.01</v>
      </c>
      <c r="Z173" s="4"/>
      <c r="AA173" s="4"/>
      <c r="AB173" s="4"/>
    </row>
    <row r="174" spans="1:206" x14ac:dyDescent="0.2">
      <c r="A174" s="4">
        <v>50</v>
      </c>
      <c r="B174" s="4">
        <v>0</v>
      </c>
      <c r="C174" s="4">
        <v>0</v>
      </c>
      <c r="D174" s="4">
        <v>1</v>
      </c>
      <c r="E174" s="4">
        <v>226</v>
      </c>
      <c r="F174" s="4">
        <f>ROUND(Source!AW168,O174)</f>
        <v>111.03</v>
      </c>
      <c r="G174" s="4" t="s">
        <v>34</v>
      </c>
      <c r="H174" s="4" t="s">
        <v>35</v>
      </c>
      <c r="I174" s="4"/>
      <c r="J174" s="4"/>
      <c r="K174" s="4">
        <v>226</v>
      </c>
      <c r="L174" s="4">
        <v>5</v>
      </c>
      <c r="M174" s="4">
        <v>3</v>
      </c>
      <c r="N174" s="4" t="s">
        <v>3</v>
      </c>
      <c r="O174" s="4">
        <v>2</v>
      </c>
      <c r="P174" s="4"/>
      <c r="Q174" s="4"/>
      <c r="R174" s="4"/>
      <c r="S174" s="4"/>
      <c r="T174" s="4"/>
      <c r="U174" s="4"/>
      <c r="V174" s="4"/>
      <c r="W174" s="4">
        <v>111.03</v>
      </c>
      <c r="X174" s="4">
        <v>1</v>
      </c>
      <c r="Y174" s="4">
        <v>111.03</v>
      </c>
      <c r="Z174" s="4"/>
      <c r="AA174" s="4"/>
      <c r="AB174" s="4"/>
    </row>
    <row r="175" spans="1:206" x14ac:dyDescent="0.2">
      <c r="A175" s="4">
        <v>50</v>
      </c>
      <c r="B175" s="4">
        <v>0</v>
      </c>
      <c r="C175" s="4">
        <v>0</v>
      </c>
      <c r="D175" s="4">
        <v>1</v>
      </c>
      <c r="E175" s="4">
        <v>227</v>
      </c>
      <c r="F175" s="4">
        <f>ROUND(Source!AX168,O175)</f>
        <v>0</v>
      </c>
      <c r="G175" s="4" t="s">
        <v>36</v>
      </c>
      <c r="H175" s="4" t="s">
        <v>37</v>
      </c>
      <c r="I175" s="4"/>
      <c r="J175" s="4"/>
      <c r="K175" s="4">
        <v>227</v>
      </c>
      <c r="L175" s="4">
        <v>6</v>
      </c>
      <c r="M175" s="4">
        <v>3</v>
      </c>
      <c r="N175" s="4" t="s">
        <v>3</v>
      </c>
      <c r="O175" s="4">
        <v>2</v>
      </c>
      <c r="P175" s="4"/>
      <c r="Q175" s="4"/>
      <c r="R175" s="4"/>
      <c r="S175" s="4"/>
      <c r="T175" s="4"/>
      <c r="U175" s="4"/>
      <c r="V175" s="4"/>
      <c r="W175" s="4">
        <v>0</v>
      </c>
      <c r="X175" s="4">
        <v>1</v>
      </c>
      <c r="Y175" s="4">
        <v>0</v>
      </c>
      <c r="Z175" s="4"/>
      <c r="AA175" s="4"/>
      <c r="AB175" s="4"/>
    </row>
    <row r="176" spans="1:206" x14ac:dyDescent="0.2">
      <c r="A176" s="4">
        <v>50</v>
      </c>
      <c r="B176" s="4">
        <v>0</v>
      </c>
      <c r="C176" s="4">
        <v>0</v>
      </c>
      <c r="D176" s="4">
        <v>1</v>
      </c>
      <c r="E176" s="4">
        <v>228</v>
      </c>
      <c r="F176" s="4">
        <f>ROUND(Source!AY168,O176)</f>
        <v>111.03</v>
      </c>
      <c r="G176" s="4" t="s">
        <v>38</v>
      </c>
      <c r="H176" s="4" t="s">
        <v>39</v>
      </c>
      <c r="I176" s="4"/>
      <c r="J176" s="4"/>
      <c r="K176" s="4">
        <v>228</v>
      </c>
      <c r="L176" s="4">
        <v>7</v>
      </c>
      <c r="M176" s="4">
        <v>3</v>
      </c>
      <c r="N176" s="4" t="s">
        <v>3</v>
      </c>
      <c r="O176" s="4">
        <v>2</v>
      </c>
      <c r="P176" s="4"/>
      <c r="Q176" s="4"/>
      <c r="R176" s="4"/>
      <c r="S176" s="4"/>
      <c r="T176" s="4"/>
      <c r="U176" s="4"/>
      <c r="V176" s="4"/>
      <c r="W176" s="4">
        <v>111.03</v>
      </c>
      <c r="X176" s="4">
        <v>1</v>
      </c>
      <c r="Y176" s="4">
        <v>111.03</v>
      </c>
      <c r="Z176" s="4"/>
      <c r="AA176" s="4"/>
      <c r="AB176" s="4"/>
    </row>
    <row r="177" spans="1:28" x14ac:dyDescent="0.2">
      <c r="A177" s="4">
        <v>50</v>
      </c>
      <c r="B177" s="4">
        <v>0</v>
      </c>
      <c r="C177" s="4">
        <v>0</v>
      </c>
      <c r="D177" s="4">
        <v>1</v>
      </c>
      <c r="E177" s="4">
        <v>216</v>
      </c>
      <c r="F177" s="4">
        <f>ROUND(Source!AP168,O177)</f>
        <v>145345.98000000001</v>
      </c>
      <c r="G177" s="4" t="s">
        <v>40</v>
      </c>
      <c r="H177" s="4" t="s">
        <v>41</v>
      </c>
      <c r="I177" s="4"/>
      <c r="J177" s="4"/>
      <c r="K177" s="4">
        <v>216</v>
      </c>
      <c r="L177" s="4">
        <v>8</v>
      </c>
      <c r="M177" s="4">
        <v>3</v>
      </c>
      <c r="N177" s="4" t="s">
        <v>3</v>
      </c>
      <c r="O177" s="4">
        <v>2</v>
      </c>
      <c r="P177" s="4"/>
      <c r="Q177" s="4"/>
      <c r="R177" s="4"/>
      <c r="S177" s="4"/>
      <c r="T177" s="4"/>
      <c r="U177" s="4"/>
      <c r="V177" s="4"/>
      <c r="W177" s="4">
        <v>145345.98000000001</v>
      </c>
      <c r="X177" s="4">
        <v>1</v>
      </c>
      <c r="Y177" s="4">
        <v>145345.98000000001</v>
      </c>
      <c r="Z177" s="4"/>
      <c r="AA177" s="4"/>
      <c r="AB177" s="4"/>
    </row>
    <row r="178" spans="1:28" x14ac:dyDescent="0.2">
      <c r="A178" s="4">
        <v>50</v>
      </c>
      <c r="B178" s="4">
        <v>0</v>
      </c>
      <c r="C178" s="4">
        <v>0</v>
      </c>
      <c r="D178" s="4">
        <v>1</v>
      </c>
      <c r="E178" s="4">
        <v>223</v>
      </c>
      <c r="F178" s="4">
        <f>ROUND(Source!AQ168,O178)</f>
        <v>0</v>
      </c>
      <c r="G178" s="4" t="s">
        <v>42</v>
      </c>
      <c r="H178" s="4" t="s">
        <v>43</v>
      </c>
      <c r="I178" s="4"/>
      <c r="J178" s="4"/>
      <c r="K178" s="4">
        <v>223</v>
      </c>
      <c r="L178" s="4">
        <v>9</v>
      </c>
      <c r="M178" s="4">
        <v>3</v>
      </c>
      <c r="N178" s="4" t="s">
        <v>3</v>
      </c>
      <c r="O178" s="4">
        <v>2</v>
      </c>
      <c r="P178" s="4"/>
      <c r="Q178" s="4"/>
      <c r="R178" s="4"/>
      <c r="S178" s="4"/>
      <c r="T178" s="4"/>
      <c r="U178" s="4"/>
      <c r="V178" s="4"/>
      <c r="W178" s="4">
        <v>0</v>
      </c>
      <c r="X178" s="4">
        <v>1</v>
      </c>
      <c r="Y178" s="4">
        <v>0</v>
      </c>
      <c r="Z178" s="4"/>
      <c r="AA178" s="4"/>
      <c r="AB178" s="4"/>
    </row>
    <row r="179" spans="1:28" x14ac:dyDescent="0.2">
      <c r="A179" s="4">
        <v>50</v>
      </c>
      <c r="B179" s="4">
        <v>0</v>
      </c>
      <c r="C179" s="4">
        <v>0</v>
      </c>
      <c r="D179" s="4">
        <v>1</v>
      </c>
      <c r="E179" s="4">
        <v>229</v>
      </c>
      <c r="F179" s="4">
        <f>ROUND(Source!AZ168,O179)</f>
        <v>145345.98000000001</v>
      </c>
      <c r="G179" s="4" t="s">
        <v>44</v>
      </c>
      <c r="H179" s="4" t="s">
        <v>45</v>
      </c>
      <c r="I179" s="4"/>
      <c r="J179" s="4"/>
      <c r="K179" s="4">
        <v>229</v>
      </c>
      <c r="L179" s="4">
        <v>10</v>
      </c>
      <c r="M179" s="4">
        <v>3</v>
      </c>
      <c r="N179" s="4" t="s">
        <v>3</v>
      </c>
      <c r="O179" s="4">
        <v>2</v>
      </c>
      <c r="P179" s="4"/>
      <c r="Q179" s="4"/>
      <c r="R179" s="4"/>
      <c r="S179" s="4"/>
      <c r="T179" s="4"/>
      <c r="U179" s="4"/>
      <c r="V179" s="4"/>
      <c r="W179" s="4">
        <v>145345.98000000001</v>
      </c>
      <c r="X179" s="4">
        <v>1</v>
      </c>
      <c r="Y179" s="4">
        <v>145345.98000000001</v>
      </c>
      <c r="Z179" s="4"/>
      <c r="AA179" s="4"/>
      <c r="AB179" s="4"/>
    </row>
    <row r="180" spans="1:28" x14ac:dyDescent="0.2">
      <c r="A180" s="4">
        <v>50</v>
      </c>
      <c r="B180" s="4">
        <v>0</v>
      </c>
      <c r="C180" s="4">
        <v>0</v>
      </c>
      <c r="D180" s="4">
        <v>1</v>
      </c>
      <c r="E180" s="4">
        <v>203</v>
      </c>
      <c r="F180" s="4">
        <f>ROUND(Source!Q168,O180)</f>
        <v>456.27</v>
      </c>
      <c r="G180" s="4" t="s">
        <v>46</v>
      </c>
      <c r="H180" s="4" t="s">
        <v>47</v>
      </c>
      <c r="I180" s="4"/>
      <c r="J180" s="4"/>
      <c r="K180" s="4">
        <v>203</v>
      </c>
      <c r="L180" s="4">
        <v>11</v>
      </c>
      <c r="M180" s="4">
        <v>3</v>
      </c>
      <c r="N180" s="4" t="s">
        <v>3</v>
      </c>
      <c r="O180" s="4">
        <v>2</v>
      </c>
      <c r="P180" s="4"/>
      <c r="Q180" s="4"/>
      <c r="R180" s="4"/>
      <c r="S180" s="4"/>
      <c r="T180" s="4"/>
      <c r="U180" s="4"/>
      <c r="V180" s="4"/>
      <c r="W180" s="4">
        <v>456.27</v>
      </c>
      <c r="X180" s="4">
        <v>1</v>
      </c>
      <c r="Y180" s="4">
        <v>456.27</v>
      </c>
      <c r="Z180" s="4"/>
      <c r="AA180" s="4"/>
      <c r="AB180" s="4"/>
    </row>
    <row r="181" spans="1:28" x14ac:dyDescent="0.2">
      <c r="A181" s="4">
        <v>50</v>
      </c>
      <c r="B181" s="4">
        <v>0</v>
      </c>
      <c r="C181" s="4">
        <v>0</v>
      </c>
      <c r="D181" s="4">
        <v>1</v>
      </c>
      <c r="E181" s="4">
        <v>231</v>
      </c>
      <c r="F181" s="4">
        <f>ROUND(Source!BB168,O181)</f>
        <v>0</v>
      </c>
      <c r="G181" s="4" t="s">
        <v>48</v>
      </c>
      <c r="H181" s="4" t="s">
        <v>49</v>
      </c>
      <c r="I181" s="4"/>
      <c r="J181" s="4"/>
      <c r="K181" s="4">
        <v>231</v>
      </c>
      <c r="L181" s="4">
        <v>12</v>
      </c>
      <c r="M181" s="4">
        <v>3</v>
      </c>
      <c r="N181" s="4" t="s">
        <v>3</v>
      </c>
      <c r="O181" s="4">
        <v>2</v>
      </c>
      <c r="P181" s="4"/>
      <c r="Q181" s="4"/>
      <c r="R181" s="4"/>
      <c r="S181" s="4"/>
      <c r="T181" s="4"/>
      <c r="U181" s="4"/>
      <c r="V181" s="4"/>
      <c r="W181" s="4">
        <v>0</v>
      </c>
      <c r="X181" s="4">
        <v>1</v>
      </c>
      <c r="Y181" s="4">
        <v>0</v>
      </c>
      <c r="Z181" s="4"/>
      <c r="AA181" s="4"/>
      <c r="AB181" s="4"/>
    </row>
    <row r="182" spans="1:28" x14ac:dyDescent="0.2">
      <c r="A182" s="4">
        <v>50</v>
      </c>
      <c r="B182" s="4">
        <v>0</v>
      </c>
      <c r="C182" s="4">
        <v>0</v>
      </c>
      <c r="D182" s="4">
        <v>1</v>
      </c>
      <c r="E182" s="4">
        <v>204</v>
      </c>
      <c r="F182" s="4">
        <f>ROUND(Source!R168,O182)</f>
        <v>79.08</v>
      </c>
      <c r="G182" s="4" t="s">
        <v>50</v>
      </c>
      <c r="H182" s="4" t="s">
        <v>51</v>
      </c>
      <c r="I182" s="4"/>
      <c r="J182" s="4"/>
      <c r="K182" s="4">
        <v>204</v>
      </c>
      <c r="L182" s="4">
        <v>13</v>
      </c>
      <c r="M182" s="4">
        <v>3</v>
      </c>
      <c r="N182" s="4" t="s">
        <v>3</v>
      </c>
      <c r="O182" s="4">
        <v>2</v>
      </c>
      <c r="P182" s="4"/>
      <c r="Q182" s="4"/>
      <c r="R182" s="4"/>
      <c r="S182" s="4"/>
      <c r="T182" s="4"/>
      <c r="U182" s="4"/>
      <c r="V182" s="4"/>
      <c r="W182" s="4">
        <v>79.08</v>
      </c>
      <c r="X182" s="4">
        <v>1</v>
      </c>
      <c r="Y182" s="4">
        <v>79.08</v>
      </c>
      <c r="Z182" s="4"/>
      <c r="AA182" s="4"/>
      <c r="AB182" s="4"/>
    </row>
    <row r="183" spans="1:28" x14ac:dyDescent="0.2">
      <c r="A183" s="4">
        <v>50</v>
      </c>
      <c r="B183" s="4">
        <v>0</v>
      </c>
      <c r="C183" s="4">
        <v>0</v>
      </c>
      <c r="D183" s="4">
        <v>1</v>
      </c>
      <c r="E183" s="4">
        <v>205</v>
      </c>
      <c r="F183" s="4">
        <f>ROUND(Source!S168,O183)</f>
        <v>5573.83</v>
      </c>
      <c r="G183" s="4" t="s">
        <v>52</v>
      </c>
      <c r="H183" s="4" t="s">
        <v>53</v>
      </c>
      <c r="I183" s="4"/>
      <c r="J183" s="4"/>
      <c r="K183" s="4">
        <v>205</v>
      </c>
      <c r="L183" s="4">
        <v>14</v>
      </c>
      <c r="M183" s="4">
        <v>3</v>
      </c>
      <c r="N183" s="4" t="s">
        <v>3</v>
      </c>
      <c r="O183" s="4">
        <v>2</v>
      </c>
      <c r="P183" s="4"/>
      <c r="Q183" s="4"/>
      <c r="R183" s="4"/>
      <c r="S183" s="4"/>
      <c r="T183" s="4"/>
      <c r="U183" s="4"/>
      <c r="V183" s="4"/>
      <c r="W183" s="4">
        <v>5573.83</v>
      </c>
      <c r="X183" s="4">
        <v>1</v>
      </c>
      <c r="Y183" s="4">
        <v>5573.83</v>
      </c>
      <c r="Z183" s="4"/>
      <c r="AA183" s="4"/>
      <c r="AB183" s="4"/>
    </row>
    <row r="184" spans="1:28" x14ac:dyDescent="0.2">
      <c r="A184" s="4">
        <v>50</v>
      </c>
      <c r="B184" s="4">
        <v>0</v>
      </c>
      <c r="C184" s="4">
        <v>0</v>
      </c>
      <c r="D184" s="4">
        <v>1</v>
      </c>
      <c r="E184" s="4">
        <v>232</v>
      </c>
      <c r="F184" s="4">
        <f>ROUND(Source!BC168,O184)</f>
        <v>0</v>
      </c>
      <c r="G184" s="4" t="s">
        <v>54</v>
      </c>
      <c r="H184" s="4" t="s">
        <v>55</v>
      </c>
      <c r="I184" s="4"/>
      <c r="J184" s="4"/>
      <c r="K184" s="4">
        <v>232</v>
      </c>
      <c r="L184" s="4">
        <v>15</v>
      </c>
      <c r="M184" s="4">
        <v>3</v>
      </c>
      <c r="N184" s="4" t="s">
        <v>3</v>
      </c>
      <c r="O184" s="4">
        <v>2</v>
      </c>
      <c r="P184" s="4"/>
      <c r="Q184" s="4"/>
      <c r="R184" s="4"/>
      <c r="S184" s="4"/>
      <c r="T184" s="4"/>
      <c r="U184" s="4"/>
      <c r="V184" s="4"/>
      <c r="W184" s="4">
        <v>0</v>
      </c>
      <c r="X184" s="4">
        <v>1</v>
      </c>
      <c r="Y184" s="4">
        <v>0</v>
      </c>
      <c r="Z184" s="4"/>
      <c r="AA184" s="4"/>
      <c r="AB184" s="4"/>
    </row>
    <row r="185" spans="1:28" x14ac:dyDescent="0.2">
      <c r="A185" s="4">
        <v>50</v>
      </c>
      <c r="B185" s="4">
        <v>0</v>
      </c>
      <c r="C185" s="4">
        <v>0</v>
      </c>
      <c r="D185" s="4">
        <v>1</v>
      </c>
      <c r="E185" s="4">
        <v>214</v>
      </c>
      <c r="F185" s="4">
        <f>ROUND(Source!AS168,O185)</f>
        <v>0</v>
      </c>
      <c r="G185" s="4" t="s">
        <v>56</v>
      </c>
      <c r="H185" s="4" t="s">
        <v>57</v>
      </c>
      <c r="I185" s="4"/>
      <c r="J185" s="4"/>
      <c r="K185" s="4">
        <v>214</v>
      </c>
      <c r="L185" s="4">
        <v>16</v>
      </c>
      <c r="M185" s="4">
        <v>3</v>
      </c>
      <c r="N185" s="4" t="s">
        <v>3</v>
      </c>
      <c r="O185" s="4">
        <v>2</v>
      </c>
      <c r="P185" s="4"/>
      <c r="Q185" s="4"/>
      <c r="R185" s="4"/>
      <c r="S185" s="4"/>
      <c r="T185" s="4"/>
      <c r="U185" s="4"/>
      <c r="V185" s="4"/>
      <c r="W185" s="4">
        <v>0</v>
      </c>
      <c r="X185" s="4">
        <v>1</v>
      </c>
      <c r="Y185" s="4">
        <v>0</v>
      </c>
      <c r="Z185" s="4"/>
      <c r="AA185" s="4"/>
      <c r="AB185" s="4"/>
    </row>
    <row r="186" spans="1:28" x14ac:dyDescent="0.2">
      <c r="A186" s="4">
        <v>50</v>
      </c>
      <c r="B186" s="4">
        <v>0</v>
      </c>
      <c r="C186" s="4">
        <v>0</v>
      </c>
      <c r="D186" s="4">
        <v>1</v>
      </c>
      <c r="E186" s="4">
        <v>215</v>
      </c>
      <c r="F186" s="4">
        <f>ROUND(Source!AT168,O186)</f>
        <v>2637.58</v>
      </c>
      <c r="G186" s="4" t="s">
        <v>58</v>
      </c>
      <c r="H186" s="4" t="s">
        <v>59</v>
      </c>
      <c r="I186" s="4"/>
      <c r="J186" s="4"/>
      <c r="K186" s="4">
        <v>215</v>
      </c>
      <c r="L186" s="4">
        <v>17</v>
      </c>
      <c r="M186" s="4">
        <v>3</v>
      </c>
      <c r="N186" s="4" t="s">
        <v>3</v>
      </c>
      <c r="O186" s="4">
        <v>2</v>
      </c>
      <c r="P186" s="4"/>
      <c r="Q186" s="4"/>
      <c r="R186" s="4"/>
      <c r="S186" s="4"/>
      <c r="T186" s="4"/>
      <c r="U186" s="4"/>
      <c r="V186" s="4"/>
      <c r="W186" s="4">
        <v>2637.58</v>
      </c>
      <c r="X186" s="4">
        <v>1</v>
      </c>
      <c r="Y186" s="4">
        <v>2637.58</v>
      </c>
      <c r="Z186" s="4"/>
      <c r="AA186" s="4"/>
      <c r="AB186" s="4"/>
    </row>
    <row r="187" spans="1:28" x14ac:dyDescent="0.2">
      <c r="A187" s="4">
        <v>50</v>
      </c>
      <c r="B187" s="4">
        <v>0</v>
      </c>
      <c r="C187" s="4">
        <v>0</v>
      </c>
      <c r="D187" s="4">
        <v>1</v>
      </c>
      <c r="E187" s="4">
        <v>217</v>
      </c>
      <c r="F187" s="4">
        <f>ROUND(Source!AU168,O187)</f>
        <v>9893.77</v>
      </c>
      <c r="G187" s="4" t="s">
        <v>60</v>
      </c>
      <c r="H187" s="4" t="s">
        <v>61</v>
      </c>
      <c r="I187" s="4"/>
      <c r="J187" s="4"/>
      <c r="K187" s="4">
        <v>217</v>
      </c>
      <c r="L187" s="4">
        <v>18</v>
      </c>
      <c r="M187" s="4">
        <v>3</v>
      </c>
      <c r="N187" s="4" t="s">
        <v>3</v>
      </c>
      <c r="O187" s="4">
        <v>2</v>
      </c>
      <c r="P187" s="4"/>
      <c r="Q187" s="4"/>
      <c r="R187" s="4"/>
      <c r="S187" s="4"/>
      <c r="T187" s="4"/>
      <c r="U187" s="4"/>
      <c r="V187" s="4"/>
      <c r="W187" s="4">
        <v>9893.77</v>
      </c>
      <c r="X187" s="4">
        <v>1</v>
      </c>
      <c r="Y187" s="4">
        <v>9893.77</v>
      </c>
      <c r="Z187" s="4"/>
      <c r="AA187" s="4"/>
      <c r="AB187" s="4"/>
    </row>
    <row r="188" spans="1:28" x14ac:dyDescent="0.2">
      <c r="A188" s="4">
        <v>50</v>
      </c>
      <c r="B188" s="4">
        <v>0</v>
      </c>
      <c r="C188" s="4">
        <v>0</v>
      </c>
      <c r="D188" s="4">
        <v>1</v>
      </c>
      <c r="E188" s="4">
        <v>230</v>
      </c>
      <c r="F188" s="4">
        <f>ROUND(Source!BA168,O188)</f>
        <v>0</v>
      </c>
      <c r="G188" s="4" t="s">
        <v>62</v>
      </c>
      <c r="H188" s="4" t="s">
        <v>63</v>
      </c>
      <c r="I188" s="4"/>
      <c r="J188" s="4"/>
      <c r="K188" s="4">
        <v>230</v>
      </c>
      <c r="L188" s="4">
        <v>19</v>
      </c>
      <c r="M188" s="4">
        <v>3</v>
      </c>
      <c r="N188" s="4" t="s">
        <v>3</v>
      </c>
      <c r="O188" s="4">
        <v>2</v>
      </c>
      <c r="P188" s="4"/>
      <c r="Q188" s="4"/>
      <c r="R188" s="4"/>
      <c r="S188" s="4"/>
      <c r="T188" s="4"/>
      <c r="U188" s="4"/>
      <c r="V188" s="4"/>
      <c r="W188" s="4">
        <v>0</v>
      </c>
      <c r="X188" s="4">
        <v>1</v>
      </c>
      <c r="Y188" s="4">
        <v>0</v>
      </c>
      <c r="Z188" s="4"/>
      <c r="AA188" s="4"/>
      <c r="AB188" s="4"/>
    </row>
    <row r="189" spans="1:28" x14ac:dyDescent="0.2">
      <c r="A189" s="4">
        <v>50</v>
      </c>
      <c r="B189" s="4">
        <v>0</v>
      </c>
      <c r="C189" s="4">
        <v>0</v>
      </c>
      <c r="D189" s="4">
        <v>1</v>
      </c>
      <c r="E189" s="4">
        <v>206</v>
      </c>
      <c r="F189" s="4">
        <f>ROUND(Source!T168,O189)</f>
        <v>0</v>
      </c>
      <c r="G189" s="4" t="s">
        <v>64</v>
      </c>
      <c r="H189" s="4" t="s">
        <v>65</v>
      </c>
      <c r="I189" s="4"/>
      <c r="J189" s="4"/>
      <c r="K189" s="4">
        <v>206</v>
      </c>
      <c r="L189" s="4">
        <v>20</v>
      </c>
      <c r="M189" s="4">
        <v>3</v>
      </c>
      <c r="N189" s="4" t="s">
        <v>3</v>
      </c>
      <c r="O189" s="4">
        <v>2</v>
      </c>
      <c r="P189" s="4"/>
      <c r="Q189" s="4"/>
      <c r="R189" s="4"/>
      <c r="S189" s="4"/>
      <c r="T189" s="4"/>
      <c r="U189" s="4"/>
      <c r="V189" s="4"/>
      <c r="W189" s="4">
        <v>0</v>
      </c>
      <c r="X189" s="4">
        <v>1</v>
      </c>
      <c r="Y189" s="4">
        <v>0</v>
      </c>
      <c r="Z189" s="4"/>
      <c r="AA189" s="4"/>
      <c r="AB189" s="4"/>
    </row>
    <row r="190" spans="1:28" x14ac:dyDescent="0.2">
      <c r="A190" s="4">
        <v>50</v>
      </c>
      <c r="B190" s="4">
        <v>0</v>
      </c>
      <c r="C190" s="4">
        <v>0</v>
      </c>
      <c r="D190" s="4">
        <v>1</v>
      </c>
      <c r="E190" s="4">
        <v>207</v>
      </c>
      <c r="F190" s="4">
        <f>Source!U168</f>
        <v>13.769000000000002</v>
      </c>
      <c r="G190" s="4" t="s">
        <v>66</v>
      </c>
      <c r="H190" s="4" t="s">
        <v>67</v>
      </c>
      <c r="I190" s="4"/>
      <c r="J190" s="4"/>
      <c r="K190" s="4">
        <v>207</v>
      </c>
      <c r="L190" s="4">
        <v>21</v>
      </c>
      <c r="M190" s="4">
        <v>3</v>
      </c>
      <c r="N190" s="4" t="s">
        <v>3</v>
      </c>
      <c r="O190" s="4">
        <v>-1</v>
      </c>
      <c r="P190" s="4"/>
      <c r="Q190" s="4"/>
      <c r="R190" s="4"/>
      <c r="S190" s="4"/>
      <c r="T190" s="4"/>
      <c r="U190" s="4"/>
      <c r="V190" s="4"/>
      <c r="W190" s="4">
        <v>13.769</v>
      </c>
      <c r="X190" s="4">
        <v>1</v>
      </c>
      <c r="Y190" s="4">
        <v>13.769</v>
      </c>
      <c r="Z190" s="4"/>
      <c r="AA190" s="4"/>
      <c r="AB190" s="4"/>
    </row>
    <row r="191" spans="1:28" x14ac:dyDescent="0.2">
      <c r="A191" s="4">
        <v>50</v>
      </c>
      <c r="B191" s="4">
        <v>0</v>
      </c>
      <c r="C191" s="4">
        <v>0</v>
      </c>
      <c r="D191" s="4">
        <v>1</v>
      </c>
      <c r="E191" s="4">
        <v>208</v>
      </c>
      <c r="F191" s="4">
        <f>Source!V168</f>
        <v>0.16900000000000001</v>
      </c>
      <c r="G191" s="4" t="s">
        <v>68</v>
      </c>
      <c r="H191" s="4" t="s">
        <v>69</v>
      </c>
      <c r="I191" s="4"/>
      <c r="J191" s="4"/>
      <c r="K191" s="4">
        <v>208</v>
      </c>
      <c r="L191" s="4">
        <v>22</v>
      </c>
      <c r="M191" s="4">
        <v>3</v>
      </c>
      <c r="N191" s="4" t="s">
        <v>3</v>
      </c>
      <c r="O191" s="4">
        <v>-1</v>
      </c>
      <c r="P191" s="4"/>
      <c r="Q191" s="4"/>
      <c r="R191" s="4"/>
      <c r="S191" s="4"/>
      <c r="T191" s="4"/>
      <c r="U191" s="4"/>
      <c r="V191" s="4"/>
      <c r="W191" s="4">
        <v>0.16900000000000001</v>
      </c>
      <c r="X191" s="4">
        <v>1</v>
      </c>
      <c r="Y191" s="4">
        <v>0.16900000000000001</v>
      </c>
      <c r="Z191" s="4"/>
      <c r="AA191" s="4"/>
      <c r="AB191" s="4"/>
    </row>
    <row r="192" spans="1:28" x14ac:dyDescent="0.2">
      <c r="A192" s="4">
        <v>50</v>
      </c>
      <c r="B192" s="4">
        <v>0</v>
      </c>
      <c r="C192" s="4">
        <v>0</v>
      </c>
      <c r="D192" s="4">
        <v>1</v>
      </c>
      <c r="E192" s="4">
        <v>209</v>
      </c>
      <c r="F192" s="4">
        <f>ROUND(Source!W168,O192)</f>
        <v>0</v>
      </c>
      <c r="G192" s="4" t="s">
        <v>70</v>
      </c>
      <c r="H192" s="4" t="s">
        <v>71</v>
      </c>
      <c r="I192" s="4"/>
      <c r="J192" s="4"/>
      <c r="K192" s="4">
        <v>209</v>
      </c>
      <c r="L192" s="4">
        <v>23</v>
      </c>
      <c r="M192" s="4">
        <v>3</v>
      </c>
      <c r="N192" s="4" t="s">
        <v>3</v>
      </c>
      <c r="O192" s="4">
        <v>2</v>
      </c>
      <c r="P192" s="4"/>
      <c r="Q192" s="4"/>
      <c r="R192" s="4"/>
      <c r="S192" s="4"/>
      <c r="T192" s="4"/>
      <c r="U192" s="4"/>
      <c r="V192" s="4"/>
      <c r="W192" s="4">
        <v>0</v>
      </c>
      <c r="X192" s="4">
        <v>1</v>
      </c>
      <c r="Y192" s="4">
        <v>0</v>
      </c>
      <c r="Z192" s="4"/>
      <c r="AA192" s="4"/>
      <c r="AB192" s="4"/>
    </row>
    <row r="193" spans="1:206" x14ac:dyDescent="0.2">
      <c r="A193" s="4">
        <v>50</v>
      </c>
      <c r="B193" s="4">
        <v>0</v>
      </c>
      <c r="C193" s="4">
        <v>0</v>
      </c>
      <c r="D193" s="4">
        <v>1</v>
      </c>
      <c r="E193" s="4">
        <v>233</v>
      </c>
      <c r="F193" s="4">
        <f>ROUND(Source!BD168,O193)</f>
        <v>0</v>
      </c>
      <c r="G193" s="4" t="s">
        <v>72</v>
      </c>
      <c r="H193" s="4" t="s">
        <v>73</v>
      </c>
      <c r="I193" s="4"/>
      <c r="J193" s="4"/>
      <c r="K193" s="4">
        <v>233</v>
      </c>
      <c r="L193" s="4">
        <v>24</v>
      </c>
      <c r="M193" s="4">
        <v>3</v>
      </c>
      <c r="N193" s="4" t="s">
        <v>3</v>
      </c>
      <c r="O193" s="4">
        <v>2</v>
      </c>
      <c r="P193" s="4"/>
      <c r="Q193" s="4"/>
      <c r="R193" s="4"/>
      <c r="S193" s="4"/>
      <c r="T193" s="4"/>
      <c r="U193" s="4"/>
      <c r="V193" s="4"/>
      <c r="W193" s="4">
        <v>0</v>
      </c>
      <c r="X193" s="4">
        <v>1</v>
      </c>
      <c r="Y193" s="4">
        <v>0</v>
      </c>
      <c r="Z193" s="4"/>
      <c r="AA193" s="4"/>
      <c r="AB193" s="4"/>
    </row>
    <row r="194" spans="1:206" x14ac:dyDescent="0.2">
      <c r="A194" s="4">
        <v>50</v>
      </c>
      <c r="B194" s="4">
        <v>0</v>
      </c>
      <c r="C194" s="4">
        <v>0</v>
      </c>
      <c r="D194" s="4">
        <v>1</v>
      </c>
      <c r="E194" s="4">
        <v>210</v>
      </c>
      <c r="F194" s="4">
        <f>ROUND(Source!X168,O194)</f>
        <v>3922.39</v>
      </c>
      <c r="G194" s="4" t="s">
        <v>74</v>
      </c>
      <c r="H194" s="4" t="s">
        <v>75</v>
      </c>
      <c r="I194" s="4"/>
      <c r="J194" s="4"/>
      <c r="K194" s="4">
        <v>210</v>
      </c>
      <c r="L194" s="4">
        <v>25</v>
      </c>
      <c r="M194" s="4">
        <v>3</v>
      </c>
      <c r="N194" s="4" t="s">
        <v>3</v>
      </c>
      <c r="O194" s="4">
        <v>2</v>
      </c>
      <c r="P194" s="4"/>
      <c r="Q194" s="4"/>
      <c r="R194" s="4"/>
      <c r="S194" s="4"/>
      <c r="T194" s="4"/>
      <c r="U194" s="4"/>
      <c r="V194" s="4"/>
      <c r="W194" s="4">
        <v>3922.39</v>
      </c>
      <c r="X194" s="4">
        <v>1</v>
      </c>
      <c r="Y194" s="4">
        <v>3922.39</v>
      </c>
      <c r="Z194" s="4"/>
      <c r="AA194" s="4"/>
      <c r="AB194" s="4"/>
    </row>
    <row r="195" spans="1:206" x14ac:dyDescent="0.2">
      <c r="A195" s="4">
        <v>50</v>
      </c>
      <c r="B195" s="4">
        <v>0</v>
      </c>
      <c r="C195" s="4">
        <v>0</v>
      </c>
      <c r="D195" s="4">
        <v>1</v>
      </c>
      <c r="E195" s="4">
        <v>211</v>
      </c>
      <c r="F195" s="4">
        <f>ROUND(Source!Y168,O195)</f>
        <v>2467.83</v>
      </c>
      <c r="G195" s="4" t="s">
        <v>76</v>
      </c>
      <c r="H195" s="4" t="s">
        <v>77</v>
      </c>
      <c r="I195" s="4"/>
      <c r="J195" s="4"/>
      <c r="K195" s="4">
        <v>211</v>
      </c>
      <c r="L195" s="4">
        <v>26</v>
      </c>
      <c r="M195" s="4">
        <v>3</v>
      </c>
      <c r="N195" s="4" t="s">
        <v>3</v>
      </c>
      <c r="O195" s="4">
        <v>2</v>
      </c>
      <c r="P195" s="4"/>
      <c r="Q195" s="4"/>
      <c r="R195" s="4"/>
      <c r="S195" s="4"/>
      <c r="T195" s="4"/>
      <c r="U195" s="4"/>
      <c r="V195" s="4"/>
      <c r="W195" s="4">
        <v>2467.83</v>
      </c>
      <c r="X195" s="4">
        <v>1</v>
      </c>
      <c r="Y195" s="4">
        <v>2467.83</v>
      </c>
      <c r="Z195" s="4"/>
      <c r="AA195" s="4"/>
      <c r="AB195" s="4"/>
    </row>
    <row r="196" spans="1:206" x14ac:dyDescent="0.2">
      <c r="A196" s="4">
        <v>50</v>
      </c>
      <c r="B196" s="4">
        <v>0</v>
      </c>
      <c r="C196" s="4">
        <v>0</v>
      </c>
      <c r="D196" s="4">
        <v>1</v>
      </c>
      <c r="E196" s="4">
        <v>224</v>
      </c>
      <c r="F196" s="4">
        <f>ROUND(Source!AR168,O196)</f>
        <v>157877.32999999999</v>
      </c>
      <c r="G196" s="4" t="s">
        <v>78</v>
      </c>
      <c r="H196" s="4" t="s">
        <v>79</v>
      </c>
      <c r="I196" s="4"/>
      <c r="J196" s="4"/>
      <c r="K196" s="4">
        <v>224</v>
      </c>
      <c r="L196" s="4">
        <v>27</v>
      </c>
      <c r="M196" s="4">
        <v>3</v>
      </c>
      <c r="N196" s="4" t="s">
        <v>3</v>
      </c>
      <c r="O196" s="4">
        <v>2</v>
      </c>
      <c r="P196" s="4"/>
      <c r="Q196" s="4"/>
      <c r="R196" s="4"/>
      <c r="S196" s="4"/>
      <c r="T196" s="4"/>
      <c r="U196" s="4"/>
      <c r="V196" s="4"/>
      <c r="W196" s="4">
        <v>157877.32999999999</v>
      </c>
      <c r="X196" s="4">
        <v>1</v>
      </c>
      <c r="Y196" s="4">
        <v>157877.32999999999</v>
      </c>
      <c r="Z196" s="4"/>
      <c r="AA196" s="4"/>
      <c r="AB196" s="4"/>
    </row>
    <row r="198" spans="1:206" x14ac:dyDescent="0.2">
      <c r="A198" s="2">
        <v>51</v>
      </c>
      <c r="B198" s="2">
        <f>B12</f>
        <v>263</v>
      </c>
      <c r="C198" s="2">
        <f>A12</f>
        <v>1</v>
      </c>
      <c r="D198" s="2">
        <f>ROW(A12)</f>
        <v>12</v>
      </c>
      <c r="E198" s="2"/>
      <c r="F198" s="2">
        <f>IF(F12&lt;&gt;"",F12,"")</f>
        <v>163</v>
      </c>
      <c r="G198" s="2" t="str">
        <f>IF(G12&lt;&gt;"",G12,"")</f>
        <v>Замена трансформаторов напряжения 10 кВ</v>
      </c>
      <c r="H198" s="2">
        <v>0</v>
      </c>
      <c r="I198" s="2"/>
      <c r="J198" s="2"/>
      <c r="K198" s="2"/>
      <c r="L198" s="2"/>
      <c r="M198" s="2"/>
      <c r="N198" s="2"/>
      <c r="O198" s="2">
        <f t="shared" ref="O198:T198" si="52">ROUND(O168,2)</f>
        <v>151487.10999999999</v>
      </c>
      <c r="P198" s="2">
        <f t="shared" si="52"/>
        <v>145457.01</v>
      </c>
      <c r="Q198" s="2">
        <f t="shared" si="52"/>
        <v>456.27</v>
      </c>
      <c r="R198" s="2">
        <f t="shared" si="52"/>
        <v>79.08</v>
      </c>
      <c r="S198" s="2">
        <f t="shared" si="52"/>
        <v>5573.83</v>
      </c>
      <c r="T198" s="2">
        <f t="shared" si="52"/>
        <v>0</v>
      </c>
      <c r="U198" s="2">
        <f>U168</f>
        <v>13.769000000000002</v>
      </c>
      <c r="V198" s="2">
        <f>V168</f>
        <v>0.16900000000000001</v>
      </c>
      <c r="W198" s="2">
        <f>ROUND(W168,2)</f>
        <v>0</v>
      </c>
      <c r="X198" s="2">
        <f>ROUND(X168,2)</f>
        <v>3922.39</v>
      </c>
      <c r="Y198" s="2">
        <f>ROUND(Y168,2)</f>
        <v>2467.83</v>
      </c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>
        <f t="shared" ref="AO198:BD198" si="53">ROUND(AO168,2)</f>
        <v>0</v>
      </c>
      <c r="AP198" s="2">
        <f t="shared" si="53"/>
        <v>145345.98000000001</v>
      </c>
      <c r="AQ198" s="2">
        <f t="shared" si="53"/>
        <v>0</v>
      </c>
      <c r="AR198" s="2">
        <f t="shared" si="53"/>
        <v>157877.32999999999</v>
      </c>
      <c r="AS198" s="2">
        <f t="shared" si="53"/>
        <v>0</v>
      </c>
      <c r="AT198" s="2">
        <f t="shared" si="53"/>
        <v>2637.58</v>
      </c>
      <c r="AU198" s="2">
        <f t="shared" si="53"/>
        <v>9893.77</v>
      </c>
      <c r="AV198" s="2">
        <f t="shared" si="53"/>
        <v>145457.01</v>
      </c>
      <c r="AW198" s="2">
        <f t="shared" si="53"/>
        <v>111.03</v>
      </c>
      <c r="AX198" s="2">
        <f t="shared" si="53"/>
        <v>0</v>
      </c>
      <c r="AY198" s="2">
        <f t="shared" si="53"/>
        <v>111.03</v>
      </c>
      <c r="AZ198" s="2">
        <f t="shared" si="53"/>
        <v>145345.98000000001</v>
      </c>
      <c r="BA198" s="2">
        <f t="shared" si="53"/>
        <v>0</v>
      </c>
      <c r="BB198" s="2">
        <f t="shared" si="53"/>
        <v>0</v>
      </c>
      <c r="BC198" s="2">
        <f t="shared" si="53"/>
        <v>0</v>
      </c>
      <c r="BD198" s="2">
        <f t="shared" si="53"/>
        <v>0</v>
      </c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3"/>
      <c r="DH198" s="3"/>
      <c r="DI198" s="3"/>
      <c r="DJ198" s="3"/>
      <c r="DK198" s="3"/>
      <c r="DL198" s="3"/>
      <c r="DM198" s="3"/>
      <c r="DN198" s="3"/>
      <c r="DO198" s="3"/>
      <c r="DP198" s="3"/>
      <c r="DQ198" s="3"/>
      <c r="DR198" s="3"/>
      <c r="DS198" s="3"/>
      <c r="DT198" s="3"/>
      <c r="DU198" s="3"/>
      <c r="DV198" s="3"/>
      <c r="DW198" s="3"/>
      <c r="DX198" s="3"/>
      <c r="DY198" s="3"/>
      <c r="DZ198" s="3"/>
      <c r="EA198" s="3"/>
      <c r="EB198" s="3"/>
      <c r="EC198" s="3"/>
      <c r="ED198" s="3"/>
      <c r="EE198" s="3"/>
      <c r="EF198" s="3"/>
      <c r="EG198" s="3"/>
      <c r="EH198" s="3"/>
      <c r="EI198" s="3"/>
      <c r="EJ198" s="3"/>
      <c r="EK198" s="3"/>
      <c r="EL198" s="3"/>
      <c r="EM198" s="3"/>
      <c r="EN198" s="3"/>
      <c r="EO198" s="3"/>
      <c r="EP198" s="3"/>
      <c r="EQ198" s="3"/>
      <c r="ER198" s="3"/>
      <c r="ES198" s="3"/>
      <c r="ET198" s="3"/>
      <c r="EU198" s="3"/>
      <c r="EV198" s="3"/>
      <c r="EW198" s="3"/>
      <c r="EX198" s="3"/>
      <c r="EY198" s="3"/>
      <c r="EZ198" s="3"/>
      <c r="FA198" s="3"/>
      <c r="FB198" s="3"/>
      <c r="FC198" s="3"/>
      <c r="FD198" s="3"/>
      <c r="FE198" s="3"/>
      <c r="FF198" s="3"/>
      <c r="FG198" s="3"/>
      <c r="FH198" s="3"/>
      <c r="FI198" s="3"/>
      <c r="FJ198" s="3"/>
      <c r="FK198" s="3"/>
      <c r="FL198" s="3"/>
      <c r="FM198" s="3"/>
      <c r="FN198" s="3"/>
      <c r="FO198" s="3"/>
      <c r="FP198" s="3"/>
      <c r="FQ198" s="3"/>
      <c r="FR198" s="3"/>
      <c r="FS198" s="3"/>
      <c r="FT198" s="3"/>
      <c r="FU198" s="3"/>
      <c r="FV198" s="3"/>
      <c r="FW198" s="3"/>
      <c r="FX198" s="3"/>
      <c r="FY198" s="3"/>
      <c r="FZ198" s="3"/>
      <c r="GA198" s="3"/>
      <c r="GB198" s="3"/>
      <c r="GC198" s="3"/>
      <c r="GD198" s="3"/>
      <c r="GE198" s="3"/>
      <c r="GF198" s="3"/>
      <c r="GG198" s="3"/>
      <c r="GH198" s="3"/>
      <c r="GI198" s="3"/>
      <c r="GJ198" s="3"/>
      <c r="GK198" s="3"/>
      <c r="GL198" s="3"/>
      <c r="GM198" s="3"/>
      <c r="GN198" s="3"/>
      <c r="GO198" s="3"/>
      <c r="GP198" s="3"/>
      <c r="GQ198" s="3"/>
      <c r="GR198" s="3"/>
      <c r="GS198" s="3"/>
      <c r="GT198" s="3"/>
      <c r="GU198" s="3"/>
      <c r="GV198" s="3"/>
      <c r="GW198" s="3"/>
      <c r="GX198" s="3">
        <v>0</v>
      </c>
    </row>
    <row r="200" spans="1:206" x14ac:dyDescent="0.2">
      <c r="A200" s="4">
        <v>50</v>
      </c>
      <c r="B200" s="4">
        <v>0</v>
      </c>
      <c r="C200" s="4">
        <v>0</v>
      </c>
      <c r="D200" s="4">
        <v>1</v>
      </c>
      <c r="E200" s="4">
        <v>201</v>
      </c>
      <c r="F200" s="4">
        <f>ROUND(Source!O198,O200)</f>
        <v>151487.10999999999</v>
      </c>
      <c r="G200" s="4" t="s">
        <v>26</v>
      </c>
      <c r="H200" s="4" t="s">
        <v>27</v>
      </c>
      <c r="I200" s="4"/>
      <c r="J200" s="4"/>
      <c r="K200" s="4">
        <v>201</v>
      </c>
      <c r="L200" s="4">
        <v>1</v>
      </c>
      <c r="M200" s="4">
        <v>3</v>
      </c>
      <c r="N200" s="4" t="s">
        <v>3</v>
      </c>
      <c r="O200" s="4">
        <v>2</v>
      </c>
      <c r="P200" s="4"/>
      <c r="Q200" s="4"/>
      <c r="R200" s="4"/>
      <c r="S200" s="4"/>
      <c r="T200" s="4"/>
      <c r="U200" s="4"/>
      <c r="V200" s="4"/>
      <c r="W200" s="4">
        <v>151487.10999999999</v>
      </c>
      <c r="X200" s="4">
        <v>1</v>
      </c>
      <c r="Y200" s="4">
        <v>151487.10999999999</v>
      </c>
      <c r="Z200" s="4"/>
      <c r="AA200" s="4"/>
      <c r="AB200" s="4"/>
    </row>
    <row r="201" spans="1:206" x14ac:dyDescent="0.2">
      <c r="A201" s="4">
        <v>50</v>
      </c>
      <c r="B201" s="4">
        <v>0</v>
      </c>
      <c r="C201" s="4">
        <v>0</v>
      </c>
      <c r="D201" s="4">
        <v>1</v>
      </c>
      <c r="E201" s="4">
        <v>202</v>
      </c>
      <c r="F201" s="4">
        <f>ROUND(Source!P198,O201)</f>
        <v>145457.01</v>
      </c>
      <c r="G201" s="4" t="s">
        <v>28</v>
      </c>
      <c r="H201" s="4" t="s">
        <v>29</v>
      </c>
      <c r="I201" s="4"/>
      <c r="J201" s="4"/>
      <c r="K201" s="4">
        <v>202</v>
      </c>
      <c r="L201" s="4">
        <v>2</v>
      </c>
      <c r="M201" s="4">
        <v>3</v>
      </c>
      <c r="N201" s="4" t="s">
        <v>3</v>
      </c>
      <c r="O201" s="4">
        <v>2</v>
      </c>
      <c r="P201" s="4"/>
      <c r="Q201" s="4"/>
      <c r="R201" s="4"/>
      <c r="S201" s="4"/>
      <c r="T201" s="4"/>
      <c r="U201" s="4"/>
      <c r="V201" s="4"/>
      <c r="W201" s="4">
        <v>145457.01</v>
      </c>
      <c r="X201" s="4">
        <v>1</v>
      </c>
      <c r="Y201" s="4">
        <v>145457.01</v>
      </c>
      <c r="Z201" s="4"/>
      <c r="AA201" s="4"/>
      <c r="AB201" s="4"/>
    </row>
    <row r="202" spans="1:206" x14ac:dyDescent="0.2">
      <c r="A202" s="4">
        <v>50</v>
      </c>
      <c r="B202" s="4">
        <v>0</v>
      </c>
      <c r="C202" s="4">
        <v>0</v>
      </c>
      <c r="D202" s="4">
        <v>1</v>
      </c>
      <c r="E202" s="4">
        <v>222</v>
      </c>
      <c r="F202" s="4">
        <f>ROUND(Source!AO198,O202)</f>
        <v>0</v>
      </c>
      <c r="G202" s="4" t="s">
        <v>30</v>
      </c>
      <c r="H202" s="4" t="s">
        <v>31</v>
      </c>
      <c r="I202" s="4"/>
      <c r="J202" s="4"/>
      <c r="K202" s="4">
        <v>222</v>
      </c>
      <c r="L202" s="4">
        <v>3</v>
      </c>
      <c r="M202" s="4">
        <v>3</v>
      </c>
      <c r="N202" s="4" t="s">
        <v>3</v>
      </c>
      <c r="O202" s="4">
        <v>2</v>
      </c>
      <c r="P202" s="4"/>
      <c r="Q202" s="4"/>
      <c r="R202" s="4"/>
      <c r="S202" s="4"/>
      <c r="T202" s="4"/>
      <c r="U202" s="4"/>
      <c r="V202" s="4"/>
      <c r="W202" s="4">
        <v>0</v>
      </c>
      <c r="X202" s="4">
        <v>1</v>
      </c>
      <c r="Y202" s="4">
        <v>0</v>
      </c>
      <c r="Z202" s="4"/>
      <c r="AA202" s="4"/>
      <c r="AB202" s="4"/>
    </row>
    <row r="203" spans="1:206" x14ac:dyDescent="0.2">
      <c r="A203" s="4">
        <v>50</v>
      </c>
      <c r="B203" s="4">
        <v>0</v>
      </c>
      <c r="C203" s="4">
        <v>0</v>
      </c>
      <c r="D203" s="4">
        <v>1</v>
      </c>
      <c r="E203" s="4">
        <v>225</v>
      </c>
      <c r="F203" s="4">
        <f>ROUND(Source!AV198,O203)</f>
        <v>145457.01</v>
      </c>
      <c r="G203" s="4" t="s">
        <v>32</v>
      </c>
      <c r="H203" s="4" t="s">
        <v>33</v>
      </c>
      <c r="I203" s="4"/>
      <c r="J203" s="4"/>
      <c r="K203" s="4">
        <v>225</v>
      </c>
      <c r="L203" s="4">
        <v>4</v>
      </c>
      <c r="M203" s="4">
        <v>3</v>
      </c>
      <c r="N203" s="4" t="s">
        <v>3</v>
      </c>
      <c r="O203" s="4">
        <v>2</v>
      </c>
      <c r="P203" s="4"/>
      <c r="Q203" s="4"/>
      <c r="R203" s="4"/>
      <c r="S203" s="4"/>
      <c r="T203" s="4"/>
      <c r="U203" s="4"/>
      <c r="V203" s="4"/>
      <c r="W203" s="4">
        <v>145457.01</v>
      </c>
      <c r="X203" s="4">
        <v>1</v>
      </c>
      <c r="Y203" s="4">
        <v>145457.01</v>
      </c>
      <c r="Z203" s="4"/>
      <c r="AA203" s="4"/>
      <c r="AB203" s="4"/>
    </row>
    <row r="204" spans="1:206" x14ac:dyDescent="0.2">
      <c r="A204" s="4">
        <v>50</v>
      </c>
      <c r="B204" s="4">
        <v>0</v>
      </c>
      <c r="C204" s="4">
        <v>0</v>
      </c>
      <c r="D204" s="4">
        <v>1</v>
      </c>
      <c r="E204" s="4">
        <v>226</v>
      </c>
      <c r="F204" s="4">
        <f>ROUND(Source!AW198,O204)</f>
        <v>111.03</v>
      </c>
      <c r="G204" s="4" t="s">
        <v>34</v>
      </c>
      <c r="H204" s="4" t="s">
        <v>35</v>
      </c>
      <c r="I204" s="4"/>
      <c r="J204" s="4"/>
      <c r="K204" s="4">
        <v>226</v>
      </c>
      <c r="L204" s="4">
        <v>5</v>
      </c>
      <c r="M204" s="4">
        <v>3</v>
      </c>
      <c r="N204" s="4" t="s">
        <v>3</v>
      </c>
      <c r="O204" s="4">
        <v>2</v>
      </c>
      <c r="P204" s="4"/>
      <c r="Q204" s="4"/>
      <c r="R204" s="4"/>
      <c r="S204" s="4"/>
      <c r="T204" s="4"/>
      <c r="U204" s="4"/>
      <c r="V204" s="4"/>
      <c r="W204" s="4">
        <v>111.03</v>
      </c>
      <c r="X204" s="4">
        <v>1</v>
      </c>
      <c r="Y204" s="4">
        <v>111.03</v>
      </c>
      <c r="Z204" s="4"/>
      <c r="AA204" s="4"/>
      <c r="AB204" s="4"/>
    </row>
    <row r="205" spans="1:206" x14ac:dyDescent="0.2">
      <c r="A205" s="4">
        <v>50</v>
      </c>
      <c r="B205" s="4">
        <v>0</v>
      </c>
      <c r="C205" s="4">
        <v>0</v>
      </c>
      <c r="D205" s="4">
        <v>1</v>
      </c>
      <c r="E205" s="4">
        <v>227</v>
      </c>
      <c r="F205" s="4">
        <f>ROUND(Source!AX198,O205)</f>
        <v>0</v>
      </c>
      <c r="G205" s="4" t="s">
        <v>36</v>
      </c>
      <c r="H205" s="4" t="s">
        <v>37</v>
      </c>
      <c r="I205" s="4"/>
      <c r="J205" s="4"/>
      <c r="K205" s="4">
        <v>227</v>
      </c>
      <c r="L205" s="4">
        <v>6</v>
      </c>
      <c r="M205" s="4">
        <v>3</v>
      </c>
      <c r="N205" s="4" t="s">
        <v>3</v>
      </c>
      <c r="O205" s="4">
        <v>2</v>
      </c>
      <c r="P205" s="4"/>
      <c r="Q205" s="4"/>
      <c r="R205" s="4"/>
      <c r="S205" s="4"/>
      <c r="T205" s="4"/>
      <c r="U205" s="4"/>
      <c r="V205" s="4"/>
      <c r="W205" s="4">
        <v>0</v>
      </c>
      <c r="X205" s="4">
        <v>1</v>
      </c>
      <c r="Y205" s="4">
        <v>0</v>
      </c>
      <c r="Z205" s="4"/>
      <c r="AA205" s="4"/>
      <c r="AB205" s="4"/>
    </row>
    <row r="206" spans="1:206" x14ac:dyDescent="0.2">
      <c r="A206" s="4">
        <v>50</v>
      </c>
      <c r="B206" s="4">
        <v>0</v>
      </c>
      <c r="C206" s="4">
        <v>0</v>
      </c>
      <c r="D206" s="4">
        <v>1</v>
      </c>
      <c r="E206" s="4">
        <v>228</v>
      </c>
      <c r="F206" s="4">
        <f>ROUND(Source!AY198,O206)</f>
        <v>111.03</v>
      </c>
      <c r="G206" s="4" t="s">
        <v>38</v>
      </c>
      <c r="H206" s="4" t="s">
        <v>39</v>
      </c>
      <c r="I206" s="4"/>
      <c r="J206" s="4"/>
      <c r="K206" s="4">
        <v>228</v>
      </c>
      <c r="L206" s="4">
        <v>7</v>
      </c>
      <c r="M206" s="4">
        <v>3</v>
      </c>
      <c r="N206" s="4" t="s">
        <v>3</v>
      </c>
      <c r="O206" s="4">
        <v>2</v>
      </c>
      <c r="P206" s="4"/>
      <c r="Q206" s="4"/>
      <c r="R206" s="4"/>
      <c r="S206" s="4"/>
      <c r="T206" s="4"/>
      <c r="U206" s="4"/>
      <c r="V206" s="4"/>
      <c r="W206" s="4">
        <v>111.03</v>
      </c>
      <c r="X206" s="4">
        <v>1</v>
      </c>
      <c r="Y206" s="4">
        <v>111.03</v>
      </c>
      <c r="Z206" s="4"/>
      <c r="AA206" s="4"/>
      <c r="AB206" s="4"/>
    </row>
    <row r="207" spans="1:206" x14ac:dyDescent="0.2">
      <c r="A207" s="4">
        <v>50</v>
      </c>
      <c r="B207" s="4">
        <v>0</v>
      </c>
      <c r="C207" s="4">
        <v>0</v>
      </c>
      <c r="D207" s="4">
        <v>1</v>
      </c>
      <c r="E207" s="4">
        <v>216</v>
      </c>
      <c r="F207" s="4">
        <f>ROUND(Source!AP198,O207)</f>
        <v>145345.98000000001</v>
      </c>
      <c r="G207" s="4" t="s">
        <v>40</v>
      </c>
      <c r="H207" s="4" t="s">
        <v>41</v>
      </c>
      <c r="I207" s="4"/>
      <c r="J207" s="4"/>
      <c r="K207" s="4">
        <v>216</v>
      </c>
      <c r="L207" s="4">
        <v>8</v>
      </c>
      <c r="M207" s="4">
        <v>3</v>
      </c>
      <c r="N207" s="4" t="s">
        <v>3</v>
      </c>
      <c r="O207" s="4">
        <v>2</v>
      </c>
      <c r="P207" s="4"/>
      <c r="Q207" s="4"/>
      <c r="R207" s="4"/>
      <c r="S207" s="4"/>
      <c r="T207" s="4"/>
      <c r="U207" s="4"/>
      <c r="V207" s="4"/>
      <c r="W207" s="4">
        <v>145345.98000000001</v>
      </c>
      <c r="X207" s="4">
        <v>1</v>
      </c>
      <c r="Y207" s="4">
        <v>145345.98000000001</v>
      </c>
      <c r="Z207" s="4"/>
      <c r="AA207" s="4"/>
      <c r="AB207" s="4"/>
    </row>
    <row r="208" spans="1:206" x14ac:dyDescent="0.2">
      <c r="A208" s="4">
        <v>50</v>
      </c>
      <c r="B208" s="4">
        <v>0</v>
      </c>
      <c r="C208" s="4">
        <v>0</v>
      </c>
      <c r="D208" s="4">
        <v>1</v>
      </c>
      <c r="E208" s="4">
        <v>223</v>
      </c>
      <c r="F208" s="4">
        <f>ROUND(Source!AQ198,O208)</f>
        <v>0</v>
      </c>
      <c r="G208" s="4" t="s">
        <v>42</v>
      </c>
      <c r="H208" s="4" t="s">
        <v>43</v>
      </c>
      <c r="I208" s="4"/>
      <c r="J208" s="4"/>
      <c r="K208" s="4">
        <v>223</v>
      </c>
      <c r="L208" s="4">
        <v>9</v>
      </c>
      <c r="M208" s="4">
        <v>3</v>
      </c>
      <c r="N208" s="4" t="s">
        <v>3</v>
      </c>
      <c r="O208" s="4">
        <v>2</v>
      </c>
      <c r="P208" s="4"/>
      <c r="Q208" s="4"/>
      <c r="R208" s="4"/>
      <c r="S208" s="4"/>
      <c r="T208" s="4"/>
      <c r="U208" s="4"/>
      <c r="V208" s="4"/>
      <c r="W208" s="4">
        <v>0</v>
      </c>
      <c r="X208" s="4">
        <v>1</v>
      </c>
      <c r="Y208" s="4">
        <v>0</v>
      </c>
      <c r="Z208" s="4"/>
      <c r="AA208" s="4"/>
      <c r="AB208" s="4"/>
    </row>
    <row r="209" spans="1:28" x14ac:dyDescent="0.2">
      <c r="A209" s="4">
        <v>50</v>
      </c>
      <c r="B209" s="4">
        <v>0</v>
      </c>
      <c r="C209" s="4">
        <v>0</v>
      </c>
      <c r="D209" s="4">
        <v>1</v>
      </c>
      <c r="E209" s="4">
        <v>229</v>
      </c>
      <c r="F209" s="4">
        <f>ROUND(Source!AZ198,O209)</f>
        <v>145345.98000000001</v>
      </c>
      <c r="G209" s="4" t="s">
        <v>44</v>
      </c>
      <c r="H209" s="4" t="s">
        <v>45</v>
      </c>
      <c r="I209" s="4"/>
      <c r="J209" s="4"/>
      <c r="K209" s="4">
        <v>229</v>
      </c>
      <c r="L209" s="4">
        <v>10</v>
      </c>
      <c r="M209" s="4">
        <v>3</v>
      </c>
      <c r="N209" s="4" t="s">
        <v>3</v>
      </c>
      <c r="O209" s="4">
        <v>2</v>
      </c>
      <c r="P209" s="4"/>
      <c r="Q209" s="4"/>
      <c r="R209" s="4"/>
      <c r="S209" s="4"/>
      <c r="T209" s="4"/>
      <c r="U209" s="4"/>
      <c r="V209" s="4"/>
      <c r="W209" s="4">
        <v>145345.98000000001</v>
      </c>
      <c r="X209" s="4">
        <v>1</v>
      </c>
      <c r="Y209" s="4">
        <v>145345.98000000001</v>
      </c>
      <c r="Z209" s="4"/>
      <c r="AA209" s="4"/>
      <c r="AB209" s="4"/>
    </row>
    <row r="210" spans="1:28" x14ac:dyDescent="0.2">
      <c r="A210" s="4">
        <v>50</v>
      </c>
      <c r="B210" s="4">
        <v>0</v>
      </c>
      <c r="C210" s="4">
        <v>0</v>
      </c>
      <c r="D210" s="4">
        <v>1</v>
      </c>
      <c r="E210" s="4">
        <v>203</v>
      </c>
      <c r="F210" s="4">
        <f>ROUND(Source!Q198,O210)</f>
        <v>456.27</v>
      </c>
      <c r="G210" s="4" t="s">
        <v>46</v>
      </c>
      <c r="H210" s="4" t="s">
        <v>47</v>
      </c>
      <c r="I210" s="4"/>
      <c r="J210" s="4"/>
      <c r="K210" s="4">
        <v>203</v>
      </c>
      <c r="L210" s="4">
        <v>11</v>
      </c>
      <c r="M210" s="4">
        <v>3</v>
      </c>
      <c r="N210" s="4" t="s">
        <v>3</v>
      </c>
      <c r="O210" s="4">
        <v>2</v>
      </c>
      <c r="P210" s="4"/>
      <c r="Q210" s="4"/>
      <c r="R210" s="4"/>
      <c r="S210" s="4"/>
      <c r="T210" s="4"/>
      <c r="U210" s="4"/>
      <c r="V210" s="4"/>
      <c r="W210" s="4">
        <v>456.27</v>
      </c>
      <c r="X210" s="4">
        <v>1</v>
      </c>
      <c r="Y210" s="4">
        <v>456.27</v>
      </c>
      <c r="Z210" s="4"/>
      <c r="AA210" s="4"/>
      <c r="AB210" s="4"/>
    </row>
    <row r="211" spans="1:28" x14ac:dyDescent="0.2">
      <c r="A211" s="4">
        <v>50</v>
      </c>
      <c r="B211" s="4">
        <v>0</v>
      </c>
      <c r="C211" s="4">
        <v>0</v>
      </c>
      <c r="D211" s="4">
        <v>1</v>
      </c>
      <c r="E211" s="4">
        <v>231</v>
      </c>
      <c r="F211" s="4">
        <f>ROUND(Source!BB198,O211)</f>
        <v>0</v>
      </c>
      <c r="G211" s="4" t="s">
        <v>48</v>
      </c>
      <c r="H211" s="4" t="s">
        <v>49</v>
      </c>
      <c r="I211" s="4"/>
      <c r="J211" s="4"/>
      <c r="K211" s="4">
        <v>231</v>
      </c>
      <c r="L211" s="4">
        <v>12</v>
      </c>
      <c r="M211" s="4">
        <v>3</v>
      </c>
      <c r="N211" s="4" t="s">
        <v>3</v>
      </c>
      <c r="O211" s="4">
        <v>2</v>
      </c>
      <c r="P211" s="4"/>
      <c r="Q211" s="4"/>
      <c r="R211" s="4"/>
      <c r="S211" s="4"/>
      <c r="T211" s="4"/>
      <c r="U211" s="4"/>
      <c r="V211" s="4"/>
      <c r="W211" s="4">
        <v>0</v>
      </c>
      <c r="X211" s="4">
        <v>1</v>
      </c>
      <c r="Y211" s="4">
        <v>0</v>
      </c>
      <c r="Z211" s="4"/>
      <c r="AA211" s="4"/>
      <c r="AB211" s="4"/>
    </row>
    <row r="212" spans="1:28" x14ac:dyDescent="0.2">
      <c r="A212" s="4">
        <v>50</v>
      </c>
      <c r="B212" s="4">
        <v>0</v>
      </c>
      <c r="C212" s="4">
        <v>0</v>
      </c>
      <c r="D212" s="4">
        <v>1</v>
      </c>
      <c r="E212" s="4">
        <v>204</v>
      </c>
      <c r="F212" s="4">
        <f>ROUND(Source!R198,O212)</f>
        <v>79.08</v>
      </c>
      <c r="G212" s="4" t="s">
        <v>50</v>
      </c>
      <c r="H212" s="4" t="s">
        <v>51</v>
      </c>
      <c r="I212" s="4"/>
      <c r="J212" s="4"/>
      <c r="K212" s="4">
        <v>204</v>
      </c>
      <c r="L212" s="4">
        <v>13</v>
      </c>
      <c r="M212" s="4">
        <v>3</v>
      </c>
      <c r="N212" s="4" t="s">
        <v>3</v>
      </c>
      <c r="O212" s="4">
        <v>2</v>
      </c>
      <c r="P212" s="4"/>
      <c r="Q212" s="4"/>
      <c r="R212" s="4"/>
      <c r="S212" s="4"/>
      <c r="T212" s="4"/>
      <c r="U212" s="4"/>
      <c r="V212" s="4"/>
      <c r="W212" s="4">
        <v>79.08</v>
      </c>
      <c r="X212" s="4">
        <v>1</v>
      </c>
      <c r="Y212" s="4">
        <v>79.08</v>
      </c>
      <c r="Z212" s="4"/>
      <c r="AA212" s="4"/>
      <c r="AB212" s="4"/>
    </row>
    <row r="213" spans="1:28" x14ac:dyDescent="0.2">
      <c r="A213" s="4">
        <v>50</v>
      </c>
      <c r="B213" s="4">
        <v>0</v>
      </c>
      <c r="C213" s="4">
        <v>0</v>
      </c>
      <c r="D213" s="4">
        <v>1</v>
      </c>
      <c r="E213" s="4">
        <v>205</v>
      </c>
      <c r="F213" s="4">
        <f>ROUND(Source!S198,O213)</f>
        <v>5573.83</v>
      </c>
      <c r="G213" s="4" t="s">
        <v>52</v>
      </c>
      <c r="H213" s="4" t="s">
        <v>53</v>
      </c>
      <c r="I213" s="4"/>
      <c r="J213" s="4"/>
      <c r="K213" s="4">
        <v>205</v>
      </c>
      <c r="L213" s="4">
        <v>14</v>
      </c>
      <c r="M213" s="4">
        <v>3</v>
      </c>
      <c r="N213" s="4" t="s">
        <v>3</v>
      </c>
      <c r="O213" s="4">
        <v>2</v>
      </c>
      <c r="P213" s="4"/>
      <c r="Q213" s="4"/>
      <c r="R213" s="4"/>
      <c r="S213" s="4"/>
      <c r="T213" s="4"/>
      <c r="U213" s="4"/>
      <c r="V213" s="4"/>
      <c r="W213" s="4">
        <v>5573.83</v>
      </c>
      <c r="X213" s="4">
        <v>1</v>
      </c>
      <c r="Y213" s="4">
        <v>5573.83</v>
      </c>
      <c r="Z213" s="4"/>
      <c r="AA213" s="4"/>
      <c r="AB213" s="4"/>
    </row>
    <row r="214" spans="1:28" x14ac:dyDescent="0.2">
      <c r="A214" s="4">
        <v>50</v>
      </c>
      <c r="B214" s="4">
        <v>0</v>
      </c>
      <c r="C214" s="4">
        <v>0</v>
      </c>
      <c r="D214" s="4">
        <v>1</v>
      </c>
      <c r="E214" s="4">
        <v>232</v>
      </c>
      <c r="F214" s="4">
        <f>ROUND(Source!BC198,O214)</f>
        <v>0</v>
      </c>
      <c r="G214" s="4" t="s">
        <v>54</v>
      </c>
      <c r="H214" s="4" t="s">
        <v>55</v>
      </c>
      <c r="I214" s="4"/>
      <c r="J214" s="4"/>
      <c r="K214" s="4">
        <v>232</v>
      </c>
      <c r="L214" s="4">
        <v>15</v>
      </c>
      <c r="M214" s="4">
        <v>3</v>
      </c>
      <c r="N214" s="4" t="s">
        <v>3</v>
      </c>
      <c r="O214" s="4">
        <v>2</v>
      </c>
      <c r="P214" s="4"/>
      <c r="Q214" s="4"/>
      <c r="R214" s="4"/>
      <c r="S214" s="4"/>
      <c r="T214" s="4"/>
      <c r="U214" s="4"/>
      <c r="V214" s="4"/>
      <c r="W214" s="4">
        <v>0</v>
      </c>
      <c r="X214" s="4">
        <v>1</v>
      </c>
      <c r="Y214" s="4">
        <v>0</v>
      </c>
      <c r="Z214" s="4"/>
      <c r="AA214" s="4"/>
      <c r="AB214" s="4"/>
    </row>
    <row r="215" spans="1:28" x14ac:dyDescent="0.2">
      <c r="A215" s="4">
        <v>50</v>
      </c>
      <c r="B215" s="4">
        <v>0</v>
      </c>
      <c r="C215" s="4">
        <v>0</v>
      </c>
      <c r="D215" s="4">
        <v>1</v>
      </c>
      <c r="E215" s="4">
        <v>214</v>
      </c>
      <c r="F215" s="4">
        <f>ROUND(Source!AS198,O215)</f>
        <v>0</v>
      </c>
      <c r="G215" s="4" t="s">
        <v>56</v>
      </c>
      <c r="H215" s="4" t="s">
        <v>57</v>
      </c>
      <c r="I215" s="4"/>
      <c r="J215" s="4"/>
      <c r="K215" s="4">
        <v>214</v>
      </c>
      <c r="L215" s="4">
        <v>16</v>
      </c>
      <c r="M215" s="4">
        <v>3</v>
      </c>
      <c r="N215" s="4" t="s">
        <v>3</v>
      </c>
      <c r="O215" s="4">
        <v>2</v>
      </c>
      <c r="P215" s="4"/>
      <c r="Q215" s="4"/>
      <c r="R215" s="4"/>
      <c r="S215" s="4"/>
      <c r="T215" s="4"/>
      <c r="U215" s="4"/>
      <c r="V215" s="4"/>
      <c r="W215" s="4">
        <v>0</v>
      </c>
      <c r="X215" s="4">
        <v>1</v>
      </c>
      <c r="Y215" s="4">
        <v>0</v>
      </c>
      <c r="Z215" s="4"/>
      <c r="AA215" s="4"/>
      <c r="AB215" s="4"/>
    </row>
    <row r="216" spans="1:28" x14ac:dyDescent="0.2">
      <c r="A216" s="4">
        <v>50</v>
      </c>
      <c r="B216" s="4">
        <v>0</v>
      </c>
      <c r="C216" s="4">
        <v>0</v>
      </c>
      <c r="D216" s="4">
        <v>1</v>
      </c>
      <c r="E216" s="4">
        <v>215</v>
      </c>
      <c r="F216" s="4">
        <f>ROUND(Source!AT198,O216)</f>
        <v>2637.58</v>
      </c>
      <c r="G216" s="4" t="s">
        <v>58</v>
      </c>
      <c r="H216" s="4" t="s">
        <v>59</v>
      </c>
      <c r="I216" s="4"/>
      <c r="J216" s="4"/>
      <c r="K216" s="4">
        <v>215</v>
      </c>
      <c r="L216" s="4">
        <v>17</v>
      </c>
      <c r="M216" s="4">
        <v>3</v>
      </c>
      <c r="N216" s="4" t="s">
        <v>3</v>
      </c>
      <c r="O216" s="4">
        <v>2</v>
      </c>
      <c r="P216" s="4"/>
      <c r="Q216" s="4"/>
      <c r="R216" s="4"/>
      <c r="S216" s="4"/>
      <c r="T216" s="4"/>
      <c r="U216" s="4"/>
      <c r="V216" s="4"/>
      <c r="W216" s="4">
        <v>2637.58</v>
      </c>
      <c r="X216" s="4">
        <v>1</v>
      </c>
      <c r="Y216" s="4">
        <v>2637.58</v>
      </c>
      <c r="Z216" s="4"/>
      <c r="AA216" s="4"/>
      <c r="AB216" s="4"/>
    </row>
    <row r="217" spans="1:28" x14ac:dyDescent="0.2">
      <c r="A217" s="4">
        <v>50</v>
      </c>
      <c r="B217" s="4">
        <v>0</v>
      </c>
      <c r="C217" s="4">
        <v>0</v>
      </c>
      <c r="D217" s="4">
        <v>1</v>
      </c>
      <c r="E217" s="4">
        <v>217</v>
      </c>
      <c r="F217" s="4">
        <f>ROUND(Source!AU198,O217)</f>
        <v>9893.77</v>
      </c>
      <c r="G217" s="4" t="s">
        <v>60</v>
      </c>
      <c r="H217" s="4" t="s">
        <v>61</v>
      </c>
      <c r="I217" s="4"/>
      <c r="J217" s="4"/>
      <c r="K217" s="4">
        <v>217</v>
      </c>
      <c r="L217" s="4">
        <v>18</v>
      </c>
      <c r="M217" s="4">
        <v>3</v>
      </c>
      <c r="N217" s="4" t="s">
        <v>3</v>
      </c>
      <c r="O217" s="4">
        <v>2</v>
      </c>
      <c r="P217" s="4"/>
      <c r="Q217" s="4"/>
      <c r="R217" s="4"/>
      <c r="S217" s="4"/>
      <c r="T217" s="4"/>
      <c r="U217" s="4"/>
      <c r="V217" s="4"/>
      <c r="W217" s="4">
        <v>9893.77</v>
      </c>
      <c r="X217" s="4">
        <v>1</v>
      </c>
      <c r="Y217" s="4">
        <v>9893.77</v>
      </c>
      <c r="Z217" s="4"/>
      <c r="AA217" s="4"/>
      <c r="AB217" s="4"/>
    </row>
    <row r="218" spans="1:28" x14ac:dyDescent="0.2">
      <c r="A218" s="4">
        <v>50</v>
      </c>
      <c r="B218" s="4">
        <v>0</v>
      </c>
      <c r="C218" s="4">
        <v>0</v>
      </c>
      <c r="D218" s="4">
        <v>1</v>
      </c>
      <c r="E218" s="4">
        <v>230</v>
      </c>
      <c r="F218" s="4">
        <f>ROUND(Source!BA198,O218)</f>
        <v>0</v>
      </c>
      <c r="G218" s="4" t="s">
        <v>62</v>
      </c>
      <c r="H218" s="4" t="s">
        <v>63</v>
      </c>
      <c r="I218" s="4"/>
      <c r="J218" s="4"/>
      <c r="K218" s="4">
        <v>230</v>
      </c>
      <c r="L218" s="4">
        <v>19</v>
      </c>
      <c r="M218" s="4">
        <v>3</v>
      </c>
      <c r="N218" s="4" t="s">
        <v>3</v>
      </c>
      <c r="O218" s="4">
        <v>2</v>
      </c>
      <c r="P218" s="4"/>
      <c r="Q218" s="4"/>
      <c r="R218" s="4"/>
      <c r="S218" s="4"/>
      <c r="T218" s="4"/>
      <c r="U218" s="4"/>
      <c r="V218" s="4"/>
      <c r="W218" s="4">
        <v>0</v>
      </c>
      <c r="X218" s="4">
        <v>1</v>
      </c>
      <c r="Y218" s="4">
        <v>0</v>
      </c>
      <c r="Z218" s="4"/>
      <c r="AA218" s="4"/>
      <c r="AB218" s="4"/>
    </row>
    <row r="219" spans="1:28" x14ac:dyDescent="0.2">
      <c r="A219" s="4">
        <v>50</v>
      </c>
      <c r="B219" s="4">
        <v>0</v>
      </c>
      <c r="C219" s="4">
        <v>0</v>
      </c>
      <c r="D219" s="4">
        <v>1</v>
      </c>
      <c r="E219" s="4">
        <v>206</v>
      </c>
      <c r="F219" s="4">
        <f>ROUND(Source!T198,O219)</f>
        <v>0</v>
      </c>
      <c r="G219" s="4" t="s">
        <v>64</v>
      </c>
      <c r="H219" s="4" t="s">
        <v>65</v>
      </c>
      <c r="I219" s="4"/>
      <c r="J219" s="4"/>
      <c r="K219" s="4">
        <v>206</v>
      </c>
      <c r="L219" s="4">
        <v>20</v>
      </c>
      <c r="M219" s="4">
        <v>3</v>
      </c>
      <c r="N219" s="4" t="s">
        <v>3</v>
      </c>
      <c r="O219" s="4">
        <v>2</v>
      </c>
      <c r="P219" s="4"/>
      <c r="Q219" s="4"/>
      <c r="R219" s="4"/>
      <c r="S219" s="4"/>
      <c r="T219" s="4"/>
      <c r="U219" s="4"/>
      <c r="V219" s="4"/>
      <c r="W219" s="4">
        <v>0</v>
      </c>
      <c r="X219" s="4">
        <v>1</v>
      </c>
      <c r="Y219" s="4">
        <v>0</v>
      </c>
      <c r="Z219" s="4"/>
      <c r="AA219" s="4"/>
      <c r="AB219" s="4"/>
    </row>
    <row r="220" spans="1:28" x14ac:dyDescent="0.2">
      <c r="A220" s="4">
        <v>50</v>
      </c>
      <c r="B220" s="4">
        <v>0</v>
      </c>
      <c r="C220" s="4">
        <v>0</v>
      </c>
      <c r="D220" s="4">
        <v>1</v>
      </c>
      <c r="E220" s="4">
        <v>207</v>
      </c>
      <c r="F220" s="4">
        <f>Source!U198</f>
        <v>13.769000000000002</v>
      </c>
      <c r="G220" s="4" t="s">
        <v>66</v>
      </c>
      <c r="H220" s="4" t="s">
        <v>67</v>
      </c>
      <c r="I220" s="4"/>
      <c r="J220" s="4"/>
      <c r="K220" s="4">
        <v>207</v>
      </c>
      <c r="L220" s="4">
        <v>21</v>
      </c>
      <c r="M220" s="4">
        <v>3</v>
      </c>
      <c r="N220" s="4" t="s">
        <v>3</v>
      </c>
      <c r="O220" s="4">
        <v>-1</v>
      </c>
      <c r="P220" s="4"/>
      <c r="Q220" s="4"/>
      <c r="R220" s="4"/>
      <c r="S220" s="4"/>
      <c r="T220" s="4"/>
      <c r="U220" s="4"/>
      <c r="V220" s="4"/>
      <c r="W220" s="4">
        <v>13.769</v>
      </c>
      <c r="X220" s="4">
        <v>1</v>
      </c>
      <c r="Y220" s="4">
        <v>13.769</v>
      </c>
      <c r="Z220" s="4"/>
      <c r="AA220" s="4"/>
      <c r="AB220" s="4"/>
    </row>
    <row r="221" spans="1:28" x14ac:dyDescent="0.2">
      <c r="A221" s="4">
        <v>50</v>
      </c>
      <c r="B221" s="4">
        <v>0</v>
      </c>
      <c r="C221" s="4">
        <v>0</v>
      </c>
      <c r="D221" s="4">
        <v>1</v>
      </c>
      <c r="E221" s="4">
        <v>208</v>
      </c>
      <c r="F221" s="4">
        <f>Source!V198</f>
        <v>0.16900000000000001</v>
      </c>
      <c r="G221" s="4" t="s">
        <v>68</v>
      </c>
      <c r="H221" s="4" t="s">
        <v>69</v>
      </c>
      <c r="I221" s="4"/>
      <c r="J221" s="4"/>
      <c r="K221" s="4">
        <v>208</v>
      </c>
      <c r="L221" s="4">
        <v>22</v>
      </c>
      <c r="M221" s="4">
        <v>3</v>
      </c>
      <c r="N221" s="4" t="s">
        <v>3</v>
      </c>
      <c r="O221" s="4">
        <v>-1</v>
      </c>
      <c r="P221" s="4"/>
      <c r="Q221" s="4"/>
      <c r="R221" s="4"/>
      <c r="S221" s="4"/>
      <c r="T221" s="4"/>
      <c r="U221" s="4"/>
      <c r="V221" s="4"/>
      <c r="W221" s="4">
        <v>0.16900000000000001</v>
      </c>
      <c r="X221" s="4">
        <v>1</v>
      </c>
      <c r="Y221" s="4">
        <v>0.16900000000000001</v>
      </c>
      <c r="Z221" s="4"/>
      <c r="AA221" s="4"/>
      <c r="AB221" s="4"/>
    </row>
    <row r="222" spans="1:28" x14ac:dyDescent="0.2">
      <c r="A222" s="4">
        <v>50</v>
      </c>
      <c r="B222" s="4">
        <v>0</v>
      </c>
      <c r="C222" s="4">
        <v>0</v>
      </c>
      <c r="D222" s="4">
        <v>1</v>
      </c>
      <c r="E222" s="4">
        <v>209</v>
      </c>
      <c r="F222" s="4">
        <f>ROUND(Source!W198,O222)</f>
        <v>0</v>
      </c>
      <c r="G222" s="4" t="s">
        <v>70</v>
      </c>
      <c r="H222" s="4" t="s">
        <v>71</v>
      </c>
      <c r="I222" s="4"/>
      <c r="J222" s="4"/>
      <c r="K222" s="4">
        <v>209</v>
      </c>
      <c r="L222" s="4">
        <v>23</v>
      </c>
      <c r="M222" s="4">
        <v>3</v>
      </c>
      <c r="N222" s="4" t="s">
        <v>3</v>
      </c>
      <c r="O222" s="4">
        <v>2</v>
      </c>
      <c r="P222" s="4"/>
      <c r="Q222" s="4"/>
      <c r="R222" s="4"/>
      <c r="S222" s="4"/>
      <c r="T222" s="4"/>
      <c r="U222" s="4"/>
      <c r="V222" s="4"/>
      <c r="W222" s="4">
        <v>0</v>
      </c>
      <c r="X222" s="4">
        <v>1</v>
      </c>
      <c r="Y222" s="4">
        <v>0</v>
      </c>
      <c r="Z222" s="4"/>
      <c r="AA222" s="4"/>
      <c r="AB222" s="4"/>
    </row>
    <row r="223" spans="1:28" x14ac:dyDescent="0.2">
      <c r="A223" s="4">
        <v>50</v>
      </c>
      <c r="B223" s="4">
        <v>0</v>
      </c>
      <c r="C223" s="4">
        <v>0</v>
      </c>
      <c r="D223" s="4">
        <v>1</v>
      </c>
      <c r="E223" s="4">
        <v>233</v>
      </c>
      <c r="F223" s="4">
        <f>ROUND(Source!BD198,O223)</f>
        <v>0</v>
      </c>
      <c r="G223" s="4" t="s">
        <v>72</v>
      </c>
      <c r="H223" s="4" t="s">
        <v>73</v>
      </c>
      <c r="I223" s="4"/>
      <c r="J223" s="4"/>
      <c r="K223" s="4">
        <v>233</v>
      </c>
      <c r="L223" s="4">
        <v>24</v>
      </c>
      <c r="M223" s="4">
        <v>3</v>
      </c>
      <c r="N223" s="4" t="s">
        <v>3</v>
      </c>
      <c r="O223" s="4">
        <v>2</v>
      </c>
      <c r="P223" s="4"/>
      <c r="Q223" s="4"/>
      <c r="R223" s="4"/>
      <c r="S223" s="4"/>
      <c r="T223" s="4"/>
      <c r="U223" s="4"/>
      <c r="V223" s="4"/>
      <c r="W223" s="4">
        <v>0</v>
      </c>
      <c r="X223" s="4">
        <v>1</v>
      </c>
      <c r="Y223" s="4">
        <v>0</v>
      </c>
      <c r="Z223" s="4"/>
      <c r="AA223" s="4"/>
      <c r="AB223" s="4"/>
    </row>
    <row r="224" spans="1:28" x14ac:dyDescent="0.2">
      <c r="A224" s="4">
        <v>50</v>
      </c>
      <c r="B224" s="4">
        <v>0</v>
      </c>
      <c r="C224" s="4">
        <v>0</v>
      </c>
      <c r="D224" s="4">
        <v>1</v>
      </c>
      <c r="E224" s="4">
        <v>210</v>
      </c>
      <c r="F224" s="4">
        <f>ROUND(Source!X198,O224)</f>
        <v>3922.39</v>
      </c>
      <c r="G224" s="4" t="s">
        <v>74</v>
      </c>
      <c r="H224" s="4" t="s">
        <v>75</v>
      </c>
      <c r="I224" s="4"/>
      <c r="J224" s="4"/>
      <c r="K224" s="4">
        <v>210</v>
      </c>
      <c r="L224" s="4">
        <v>25</v>
      </c>
      <c r="M224" s="4">
        <v>3</v>
      </c>
      <c r="N224" s="4" t="s">
        <v>3</v>
      </c>
      <c r="O224" s="4">
        <v>2</v>
      </c>
      <c r="P224" s="4"/>
      <c r="Q224" s="4"/>
      <c r="R224" s="4"/>
      <c r="S224" s="4"/>
      <c r="T224" s="4"/>
      <c r="U224" s="4"/>
      <c r="V224" s="4"/>
      <c r="W224" s="4">
        <v>3922.39</v>
      </c>
      <c r="X224" s="4">
        <v>1</v>
      </c>
      <c r="Y224" s="4">
        <v>3922.39</v>
      </c>
      <c r="Z224" s="4"/>
      <c r="AA224" s="4"/>
      <c r="AB224" s="4"/>
    </row>
    <row r="225" spans="1:28" x14ac:dyDescent="0.2">
      <c r="A225" s="4">
        <v>50</v>
      </c>
      <c r="B225" s="4">
        <v>0</v>
      </c>
      <c r="C225" s="4">
        <v>0</v>
      </c>
      <c r="D225" s="4">
        <v>1</v>
      </c>
      <c r="E225" s="4">
        <v>211</v>
      </c>
      <c r="F225" s="4">
        <f>ROUND(Source!Y198,O225)</f>
        <v>2467.83</v>
      </c>
      <c r="G225" s="4" t="s">
        <v>76</v>
      </c>
      <c r="H225" s="4" t="s">
        <v>77</v>
      </c>
      <c r="I225" s="4"/>
      <c r="J225" s="4"/>
      <c r="K225" s="4">
        <v>211</v>
      </c>
      <c r="L225" s="4">
        <v>26</v>
      </c>
      <c r="M225" s="4">
        <v>3</v>
      </c>
      <c r="N225" s="4" t="s">
        <v>3</v>
      </c>
      <c r="O225" s="4">
        <v>2</v>
      </c>
      <c r="P225" s="4"/>
      <c r="Q225" s="4"/>
      <c r="R225" s="4"/>
      <c r="S225" s="4"/>
      <c r="T225" s="4"/>
      <c r="U225" s="4"/>
      <c r="V225" s="4"/>
      <c r="W225" s="4">
        <v>2467.83</v>
      </c>
      <c r="X225" s="4">
        <v>1</v>
      </c>
      <c r="Y225" s="4">
        <v>2467.83</v>
      </c>
      <c r="Z225" s="4"/>
      <c r="AA225" s="4"/>
      <c r="AB225" s="4"/>
    </row>
    <row r="226" spans="1:28" x14ac:dyDescent="0.2">
      <c r="A226" s="4">
        <v>50</v>
      </c>
      <c r="B226" s="4">
        <v>0</v>
      </c>
      <c r="C226" s="4">
        <v>0</v>
      </c>
      <c r="D226" s="4">
        <v>1</v>
      </c>
      <c r="E226" s="4">
        <v>224</v>
      </c>
      <c r="F226" s="4">
        <f>ROUND(Source!AR198,O226)</f>
        <v>157877.32999999999</v>
      </c>
      <c r="G226" s="4" t="s">
        <v>78</v>
      </c>
      <c r="H226" s="4" t="s">
        <v>79</v>
      </c>
      <c r="I226" s="4"/>
      <c r="J226" s="4"/>
      <c r="K226" s="4">
        <v>224</v>
      </c>
      <c r="L226" s="4">
        <v>27</v>
      </c>
      <c r="M226" s="4">
        <v>3</v>
      </c>
      <c r="N226" s="4" t="s">
        <v>3</v>
      </c>
      <c r="O226" s="4">
        <v>2</v>
      </c>
      <c r="P226" s="4"/>
      <c r="Q226" s="4"/>
      <c r="R226" s="4"/>
      <c r="S226" s="4"/>
      <c r="T226" s="4"/>
      <c r="U226" s="4"/>
      <c r="V226" s="4"/>
      <c r="W226" s="4">
        <v>157877.32999999999</v>
      </c>
      <c r="X226" s="4">
        <v>1</v>
      </c>
      <c r="Y226" s="4">
        <v>157877.32999999999</v>
      </c>
      <c r="Z226" s="4"/>
      <c r="AA226" s="4"/>
      <c r="AB226" s="4"/>
    </row>
    <row r="227" spans="1:28" x14ac:dyDescent="0.2">
      <c r="A227" s="4">
        <v>50</v>
      </c>
      <c r="B227" s="4">
        <v>1</v>
      </c>
      <c r="C227" s="4">
        <v>0</v>
      </c>
      <c r="D227" s="4">
        <v>2</v>
      </c>
      <c r="E227" s="4">
        <v>0</v>
      </c>
      <c r="F227" s="4">
        <f>ROUND(F228+F229+F230,O227)</f>
        <v>157877.32999999999</v>
      </c>
      <c r="G227" s="4" t="s">
        <v>97</v>
      </c>
      <c r="H227" s="4" t="s">
        <v>98</v>
      </c>
      <c r="I227" s="4"/>
      <c r="J227" s="4"/>
      <c r="K227" s="4">
        <v>212</v>
      </c>
      <c r="L227" s="4">
        <v>28</v>
      </c>
      <c r="M227" s="4">
        <v>0</v>
      </c>
      <c r="N227" s="4" t="s">
        <v>3</v>
      </c>
      <c r="O227" s="4">
        <v>2</v>
      </c>
      <c r="P227" s="4"/>
      <c r="Q227" s="4"/>
      <c r="R227" s="4"/>
      <c r="S227" s="4"/>
      <c r="T227" s="4"/>
      <c r="U227" s="4"/>
      <c r="V227" s="4"/>
      <c r="W227" s="4">
        <v>157877.32999999999</v>
      </c>
      <c r="X227" s="4">
        <v>1</v>
      </c>
      <c r="Y227" s="4">
        <v>157877.32999999999</v>
      </c>
      <c r="Z227" s="4"/>
      <c r="AA227" s="4"/>
      <c r="AB227" s="4"/>
    </row>
    <row r="228" spans="1:28" x14ac:dyDescent="0.2">
      <c r="A228" s="4">
        <v>50</v>
      </c>
      <c r="B228" s="4">
        <v>1</v>
      </c>
      <c r="C228" s="4">
        <v>0</v>
      </c>
      <c r="D228" s="4">
        <v>2</v>
      </c>
      <c r="E228" s="4">
        <v>0</v>
      </c>
      <c r="F228" s="4">
        <f>ROUND(F215+F216,O228)</f>
        <v>2637.58</v>
      </c>
      <c r="G228" s="4" t="s">
        <v>99</v>
      </c>
      <c r="H228" s="4" t="s">
        <v>100</v>
      </c>
      <c r="I228" s="4"/>
      <c r="J228" s="4"/>
      <c r="K228" s="4">
        <v>212</v>
      </c>
      <c r="L228" s="4">
        <v>29</v>
      </c>
      <c r="M228" s="4">
        <v>0</v>
      </c>
      <c r="N228" s="4" t="s">
        <v>3</v>
      </c>
      <c r="O228" s="4">
        <v>2</v>
      </c>
      <c r="P228" s="4"/>
      <c r="Q228" s="4"/>
      <c r="R228" s="4"/>
      <c r="S228" s="4"/>
      <c r="T228" s="4"/>
      <c r="U228" s="4"/>
      <c r="V228" s="4"/>
      <c r="W228" s="4">
        <v>2637.58</v>
      </c>
      <c r="X228" s="4">
        <v>1</v>
      </c>
      <c r="Y228" s="4">
        <v>2637.58</v>
      </c>
      <c r="Z228" s="4"/>
      <c r="AA228" s="4"/>
      <c r="AB228" s="4"/>
    </row>
    <row r="229" spans="1:28" x14ac:dyDescent="0.2">
      <c r="A229" s="4">
        <v>50</v>
      </c>
      <c r="B229" s="4">
        <v>1</v>
      </c>
      <c r="C229" s="4">
        <v>0</v>
      </c>
      <c r="D229" s="4">
        <v>2</v>
      </c>
      <c r="E229" s="4">
        <v>0</v>
      </c>
      <c r="F229" s="4">
        <f>ROUND(F207,O229)</f>
        <v>145345.98000000001</v>
      </c>
      <c r="G229" s="4" t="s">
        <v>101</v>
      </c>
      <c r="H229" s="4" t="s">
        <v>80</v>
      </c>
      <c r="I229" s="4"/>
      <c r="J229" s="4"/>
      <c r="K229" s="4">
        <v>212</v>
      </c>
      <c r="L229" s="4">
        <v>30</v>
      </c>
      <c r="M229" s="4">
        <v>0</v>
      </c>
      <c r="N229" s="4" t="s">
        <v>3</v>
      </c>
      <c r="O229" s="4">
        <v>2</v>
      </c>
      <c r="P229" s="4"/>
      <c r="Q229" s="4"/>
      <c r="R229" s="4"/>
      <c r="S229" s="4"/>
      <c r="T229" s="4"/>
      <c r="U229" s="4"/>
      <c r="V229" s="4"/>
      <c r="W229" s="4">
        <v>145345.98000000001</v>
      </c>
      <c r="X229" s="4">
        <v>1</v>
      </c>
      <c r="Y229" s="4">
        <v>145345.98000000001</v>
      </c>
      <c r="Z229" s="4"/>
      <c r="AA229" s="4"/>
      <c r="AB229" s="4"/>
    </row>
    <row r="230" spans="1:28" x14ac:dyDescent="0.2">
      <c r="A230" s="4">
        <v>50</v>
      </c>
      <c r="B230" s="4">
        <v>1</v>
      </c>
      <c r="C230" s="4">
        <v>0</v>
      </c>
      <c r="D230" s="4">
        <v>2</v>
      </c>
      <c r="E230" s="4">
        <v>0</v>
      </c>
      <c r="F230" s="4">
        <f>ROUND(F217,O230)</f>
        <v>9893.77</v>
      </c>
      <c r="G230" s="4" t="s">
        <v>102</v>
      </c>
      <c r="H230" s="4" t="s">
        <v>103</v>
      </c>
      <c r="I230" s="4"/>
      <c r="J230" s="4"/>
      <c r="K230" s="4">
        <v>212</v>
      </c>
      <c r="L230" s="4">
        <v>31</v>
      </c>
      <c r="M230" s="4">
        <v>0</v>
      </c>
      <c r="N230" s="4" t="s">
        <v>3</v>
      </c>
      <c r="O230" s="4">
        <v>2</v>
      </c>
      <c r="P230" s="4"/>
      <c r="Q230" s="4"/>
      <c r="R230" s="4"/>
      <c r="S230" s="4"/>
      <c r="T230" s="4"/>
      <c r="U230" s="4"/>
      <c r="V230" s="4"/>
      <c r="W230" s="4">
        <v>9893.77</v>
      </c>
      <c r="X230" s="4">
        <v>1</v>
      </c>
      <c r="Y230" s="4">
        <v>9893.77</v>
      </c>
      <c r="Z230" s="4"/>
      <c r="AA230" s="4"/>
      <c r="AB230" s="4"/>
    </row>
    <row r="232" spans="1:28" x14ac:dyDescent="0.2">
      <c r="A232">
        <v>71</v>
      </c>
      <c r="B232">
        <v>1</v>
      </c>
      <c r="D232">
        <v>200001</v>
      </c>
      <c r="E232">
        <v>69611698</v>
      </c>
      <c r="F232" t="s">
        <v>3</v>
      </c>
      <c r="G232" t="s">
        <v>3</v>
      </c>
      <c r="H232">
        <v>-1</v>
      </c>
      <c r="I232">
        <v>-1</v>
      </c>
    </row>
    <row r="235" spans="1:28" x14ac:dyDescent="0.2">
      <c r="A235">
        <v>70</v>
      </c>
      <c r="B235">
        <v>1</v>
      </c>
      <c r="D235">
        <v>1</v>
      </c>
      <c r="E235" t="s">
        <v>104</v>
      </c>
      <c r="F235" t="s">
        <v>105</v>
      </c>
      <c r="G235">
        <v>1</v>
      </c>
      <c r="H235">
        <v>0</v>
      </c>
      <c r="I235" t="s">
        <v>3</v>
      </c>
      <c r="J235">
        <v>1</v>
      </c>
      <c r="K235">
        <v>0</v>
      </c>
      <c r="L235" t="s">
        <v>3</v>
      </c>
      <c r="M235" t="s">
        <v>3</v>
      </c>
      <c r="N235">
        <v>0</v>
      </c>
      <c r="P235" t="s">
        <v>106</v>
      </c>
    </row>
    <row r="236" spans="1:28" x14ac:dyDescent="0.2">
      <c r="A236">
        <v>70</v>
      </c>
      <c r="B236">
        <v>1</v>
      </c>
      <c r="D236">
        <v>2</v>
      </c>
      <c r="E236" t="s">
        <v>107</v>
      </c>
      <c r="F236" t="s">
        <v>108</v>
      </c>
      <c r="G236">
        <v>0</v>
      </c>
      <c r="H236">
        <v>0</v>
      </c>
      <c r="I236" t="s">
        <v>3</v>
      </c>
      <c r="J236">
        <v>1</v>
      </c>
      <c r="K236">
        <v>0</v>
      </c>
      <c r="L236" t="s">
        <v>3</v>
      </c>
      <c r="M236" t="s">
        <v>3</v>
      </c>
      <c r="N236">
        <v>0</v>
      </c>
      <c r="P236" t="s">
        <v>109</v>
      </c>
    </row>
    <row r="237" spans="1:28" x14ac:dyDescent="0.2">
      <c r="A237">
        <v>70</v>
      </c>
      <c r="B237">
        <v>1</v>
      </c>
      <c r="D237">
        <v>3</v>
      </c>
      <c r="E237" t="s">
        <v>110</v>
      </c>
      <c r="F237" t="s">
        <v>111</v>
      </c>
      <c r="G237">
        <v>0</v>
      </c>
      <c r="H237">
        <v>0</v>
      </c>
      <c r="I237" t="s">
        <v>3</v>
      </c>
      <c r="J237">
        <v>1</v>
      </c>
      <c r="K237">
        <v>0</v>
      </c>
      <c r="L237" t="s">
        <v>3</v>
      </c>
      <c r="M237" t="s">
        <v>3</v>
      </c>
      <c r="N237">
        <v>0</v>
      </c>
      <c r="P237" t="s">
        <v>112</v>
      </c>
    </row>
    <row r="238" spans="1:28" x14ac:dyDescent="0.2">
      <c r="A238">
        <v>70</v>
      </c>
      <c r="B238">
        <v>1</v>
      </c>
      <c r="D238">
        <v>4</v>
      </c>
      <c r="E238" t="s">
        <v>113</v>
      </c>
      <c r="F238" t="s">
        <v>114</v>
      </c>
      <c r="G238">
        <v>0</v>
      </c>
      <c r="H238">
        <v>0</v>
      </c>
      <c r="I238" t="s">
        <v>115</v>
      </c>
      <c r="J238">
        <v>0</v>
      </c>
      <c r="K238">
        <v>0</v>
      </c>
      <c r="L238" t="s">
        <v>3</v>
      </c>
      <c r="M238" t="s">
        <v>3</v>
      </c>
      <c r="N238">
        <v>0</v>
      </c>
      <c r="P238" t="s">
        <v>116</v>
      </c>
    </row>
    <row r="239" spans="1:28" x14ac:dyDescent="0.2">
      <c r="A239">
        <v>70</v>
      </c>
      <c r="B239">
        <v>1</v>
      </c>
      <c r="D239">
        <v>5</v>
      </c>
      <c r="E239" t="s">
        <v>117</v>
      </c>
      <c r="F239" t="s">
        <v>118</v>
      </c>
      <c r="G239">
        <v>0</v>
      </c>
      <c r="H239">
        <v>0</v>
      </c>
      <c r="I239" t="s">
        <v>119</v>
      </c>
      <c r="J239">
        <v>0</v>
      </c>
      <c r="K239">
        <v>0</v>
      </c>
      <c r="L239" t="s">
        <v>3</v>
      </c>
      <c r="M239" t="s">
        <v>3</v>
      </c>
      <c r="N239">
        <v>0</v>
      </c>
      <c r="P239" t="s">
        <v>120</v>
      </c>
    </row>
    <row r="240" spans="1:28" x14ac:dyDescent="0.2">
      <c r="A240">
        <v>70</v>
      </c>
      <c r="B240">
        <v>1</v>
      </c>
      <c r="D240">
        <v>6</v>
      </c>
      <c r="E240" t="s">
        <v>121</v>
      </c>
      <c r="F240" t="s">
        <v>122</v>
      </c>
      <c r="G240">
        <v>0</v>
      </c>
      <c r="H240">
        <v>0</v>
      </c>
      <c r="I240" t="s">
        <v>123</v>
      </c>
      <c r="J240">
        <v>0</v>
      </c>
      <c r="K240">
        <v>0</v>
      </c>
      <c r="L240" t="s">
        <v>3</v>
      </c>
      <c r="M240" t="s">
        <v>3</v>
      </c>
      <c r="N240">
        <v>0</v>
      </c>
      <c r="P240" t="s">
        <v>124</v>
      </c>
    </row>
    <row r="241" spans="1:16" x14ac:dyDescent="0.2">
      <c r="A241">
        <v>70</v>
      </c>
      <c r="B241">
        <v>1</v>
      </c>
      <c r="D241">
        <v>7</v>
      </c>
      <c r="E241" t="s">
        <v>125</v>
      </c>
      <c r="F241" t="s">
        <v>126</v>
      </c>
      <c r="G241">
        <v>1</v>
      </c>
      <c r="H241">
        <v>0</v>
      </c>
      <c r="I241" t="s">
        <v>3</v>
      </c>
      <c r="J241">
        <v>0</v>
      </c>
      <c r="K241">
        <v>0</v>
      </c>
      <c r="L241" t="s">
        <v>3</v>
      </c>
      <c r="M241" t="s">
        <v>3</v>
      </c>
      <c r="N241">
        <v>0</v>
      </c>
      <c r="P241" t="s">
        <v>127</v>
      </c>
    </row>
    <row r="242" spans="1:16" x14ac:dyDescent="0.2">
      <c r="A242">
        <v>70</v>
      </c>
      <c r="B242">
        <v>1</v>
      </c>
      <c r="D242">
        <v>8</v>
      </c>
      <c r="E242" t="s">
        <v>128</v>
      </c>
      <c r="F242" t="s">
        <v>129</v>
      </c>
      <c r="G242">
        <v>0</v>
      </c>
      <c r="H242">
        <v>0</v>
      </c>
      <c r="I242" t="s">
        <v>130</v>
      </c>
      <c r="J242">
        <v>0</v>
      </c>
      <c r="K242">
        <v>0</v>
      </c>
      <c r="L242" t="s">
        <v>3</v>
      </c>
      <c r="M242" t="s">
        <v>3</v>
      </c>
      <c r="N242">
        <v>0</v>
      </c>
      <c r="P242" t="s">
        <v>131</v>
      </c>
    </row>
    <row r="243" spans="1:16" x14ac:dyDescent="0.2">
      <c r="A243">
        <v>70</v>
      </c>
      <c r="B243">
        <v>1</v>
      </c>
      <c r="D243">
        <v>9</v>
      </c>
      <c r="E243" t="s">
        <v>132</v>
      </c>
      <c r="F243" t="s">
        <v>133</v>
      </c>
      <c r="G243">
        <v>0</v>
      </c>
      <c r="H243">
        <v>0</v>
      </c>
      <c r="I243" t="s">
        <v>134</v>
      </c>
      <c r="J243">
        <v>0</v>
      </c>
      <c r="K243">
        <v>0</v>
      </c>
      <c r="L243" t="s">
        <v>3</v>
      </c>
      <c r="M243" t="s">
        <v>3</v>
      </c>
      <c r="N243">
        <v>0</v>
      </c>
      <c r="P243" t="s">
        <v>135</v>
      </c>
    </row>
    <row r="244" spans="1:16" x14ac:dyDescent="0.2">
      <c r="A244">
        <v>70</v>
      </c>
      <c r="B244">
        <v>1</v>
      </c>
      <c r="D244">
        <v>10</v>
      </c>
      <c r="E244" t="s">
        <v>136</v>
      </c>
      <c r="F244" t="s">
        <v>137</v>
      </c>
      <c r="G244">
        <v>0</v>
      </c>
      <c r="H244">
        <v>0</v>
      </c>
      <c r="I244" t="s">
        <v>138</v>
      </c>
      <c r="J244">
        <v>0</v>
      </c>
      <c r="K244">
        <v>0</v>
      </c>
      <c r="L244" t="s">
        <v>3</v>
      </c>
      <c r="M244" t="s">
        <v>3</v>
      </c>
      <c r="N244">
        <v>0</v>
      </c>
      <c r="P244" t="s">
        <v>139</v>
      </c>
    </row>
    <row r="245" spans="1:16" x14ac:dyDescent="0.2">
      <c r="A245">
        <v>70</v>
      </c>
      <c r="B245">
        <v>1</v>
      </c>
      <c r="D245">
        <v>11</v>
      </c>
      <c r="E245" t="s">
        <v>140</v>
      </c>
      <c r="F245" t="s">
        <v>141</v>
      </c>
      <c r="G245">
        <v>0</v>
      </c>
      <c r="H245">
        <v>0</v>
      </c>
      <c r="I245" t="s">
        <v>142</v>
      </c>
      <c r="J245">
        <v>0</v>
      </c>
      <c r="K245">
        <v>0</v>
      </c>
      <c r="L245" t="s">
        <v>3</v>
      </c>
      <c r="M245" t="s">
        <v>3</v>
      </c>
      <c r="N245">
        <v>0</v>
      </c>
      <c r="P245" t="s">
        <v>143</v>
      </c>
    </row>
    <row r="246" spans="1:16" x14ac:dyDescent="0.2">
      <c r="A246">
        <v>70</v>
      </c>
      <c r="B246">
        <v>1</v>
      </c>
      <c r="D246">
        <v>12</v>
      </c>
      <c r="E246" t="s">
        <v>144</v>
      </c>
      <c r="F246" t="s">
        <v>145</v>
      </c>
      <c r="G246">
        <v>0</v>
      </c>
      <c r="H246">
        <v>0</v>
      </c>
      <c r="I246" t="s">
        <v>3</v>
      </c>
      <c r="J246">
        <v>0</v>
      </c>
      <c r="K246">
        <v>0</v>
      </c>
      <c r="L246" t="s">
        <v>3</v>
      </c>
      <c r="M246" t="s">
        <v>3</v>
      </c>
      <c r="N246">
        <v>0</v>
      </c>
      <c r="P246" t="s">
        <v>3</v>
      </c>
    </row>
    <row r="247" spans="1:16" x14ac:dyDescent="0.2">
      <c r="A247">
        <v>70</v>
      </c>
      <c r="B247">
        <v>1</v>
      </c>
      <c r="D247">
        <v>1</v>
      </c>
      <c r="E247" t="s">
        <v>146</v>
      </c>
      <c r="F247" t="s">
        <v>147</v>
      </c>
      <c r="G247">
        <v>0.9</v>
      </c>
      <c r="H247">
        <v>1</v>
      </c>
      <c r="I247" t="s">
        <v>148</v>
      </c>
      <c r="J247">
        <v>0</v>
      </c>
      <c r="K247">
        <v>0</v>
      </c>
      <c r="L247" t="s">
        <v>3</v>
      </c>
      <c r="M247" t="s">
        <v>3</v>
      </c>
      <c r="N247">
        <v>0</v>
      </c>
      <c r="P247" t="s">
        <v>3</v>
      </c>
    </row>
    <row r="248" spans="1:16" x14ac:dyDescent="0.2">
      <c r="A248">
        <v>70</v>
      </c>
      <c r="B248">
        <v>1</v>
      </c>
      <c r="D248">
        <v>2</v>
      </c>
      <c r="E248" t="s">
        <v>149</v>
      </c>
      <c r="F248" t="s">
        <v>150</v>
      </c>
      <c r="G248">
        <v>0.85</v>
      </c>
      <c r="H248">
        <v>1</v>
      </c>
      <c r="I248" t="s">
        <v>151</v>
      </c>
      <c r="J248">
        <v>0</v>
      </c>
      <c r="K248">
        <v>0</v>
      </c>
      <c r="L248" t="s">
        <v>3</v>
      </c>
      <c r="M248" t="s">
        <v>3</v>
      </c>
      <c r="N248">
        <v>0</v>
      </c>
      <c r="P248" t="s">
        <v>3</v>
      </c>
    </row>
    <row r="249" spans="1:16" x14ac:dyDescent="0.2">
      <c r="A249">
        <v>70</v>
      </c>
      <c r="B249">
        <v>1</v>
      </c>
      <c r="D249">
        <v>3</v>
      </c>
      <c r="E249" t="s">
        <v>152</v>
      </c>
      <c r="F249" t="s">
        <v>153</v>
      </c>
      <c r="G249">
        <v>1</v>
      </c>
      <c r="H249">
        <v>0.85</v>
      </c>
      <c r="I249" t="s">
        <v>154</v>
      </c>
      <c r="J249">
        <v>0</v>
      </c>
      <c r="K249">
        <v>0</v>
      </c>
      <c r="L249" t="s">
        <v>3</v>
      </c>
      <c r="M249" t="s">
        <v>3</v>
      </c>
      <c r="N249">
        <v>0</v>
      </c>
      <c r="P249" t="s">
        <v>3</v>
      </c>
    </row>
    <row r="250" spans="1:16" x14ac:dyDescent="0.2">
      <c r="A250">
        <v>70</v>
      </c>
      <c r="B250">
        <v>1</v>
      </c>
      <c r="D250">
        <v>4</v>
      </c>
      <c r="E250" t="s">
        <v>155</v>
      </c>
      <c r="F250" t="s">
        <v>156</v>
      </c>
      <c r="G250">
        <v>1</v>
      </c>
      <c r="H250">
        <v>0</v>
      </c>
      <c r="I250" t="s">
        <v>3</v>
      </c>
      <c r="J250">
        <v>0</v>
      </c>
      <c r="K250">
        <v>0</v>
      </c>
      <c r="L250" t="s">
        <v>3</v>
      </c>
      <c r="M250" t="s">
        <v>3</v>
      </c>
      <c r="N250">
        <v>0</v>
      </c>
      <c r="P250" t="s">
        <v>3</v>
      </c>
    </row>
    <row r="251" spans="1:16" x14ac:dyDescent="0.2">
      <c r="A251">
        <v>70</v>
      </c>
      <c r="B251">
        <v>1</v>
      </c>
      <c r="D251">
        <v>5</v>
      </c>
      <c r="E251" t="s">
        <v>157</v>
      </c>
      <c r="F251" t="s">
        <v>158</v>
      </c>
      <c r="G251">
        <v>1</v>
      </c>
      <c r="H251">
        <v>0.8</v>
      </c>
      <c r="I251" t="s">
        <v>159</v>
      </c>
      <c r="J251">
        <v>0</v>
      </c>
      <c r="K251">
        <v>0</v>
      </c>
      <c r="L251" t="s">
        <v>3</v>
      </c>
      <c r="M251" t="s">
        <v>3</v>
      </c>
      <c r="N251">
        <v>0</v>
      </c>
      <c r="P251" t="s">
        <v>3</v>
      </c>
    </row>
    <row r="252" spans="1:16" x14ac:dyDescent="0.2">
      <c r="A252">
        <v>70</v>
      </c>
      <c r="B252">
        <v>1</v>
      </c>
      <c r="D252">
        <v>6</v>
      </c>
      <c r="E252" t="s">
        <v>160</v>
      </c>
      <c r="F252" t="s">
        <v>161</v>
      </c>
      <c r="G252">
        <v>0.85</v>
      </c>
      <c r="H252">
        <v>0</v>
      </c>
      <c r="I252" t="s">
        <v>3</v>
      </c>
      <c r="J252">
        <v>0</v>
      </c>
      <c r="K252">
        <v>0</v>
      </c>
      <c r="L252" t="s">
        <v>3</v>
      </c>
      <c r="M252" t="s">
        <v>3</v>
      </c>
      <c r="N252">
        <v>0</v>
      </c>
      <c r="P252" t="s">
        <v>3</v>
      </c>
    </row>
    <row r="253" spans="1:16" x14ac:dyDescent="0.2">
      <c r="A253">
        <v>70</v>
      </c>
      <c r="B253">
        <v>1</v>
      </c>
      <c r="D253">
        <v>7</v>
      </c>
      <c r="E253" t="s">
        <v>162</v>
      </c>
      <c r="F253" t="s">
        <v>163</v>
      </c>
      <c r="G253">
        <v>0.8</v>
      </c>
      <c r="H253">
        <v>0</v>
      </c>
      <c r="I253" t="s">
        <v>3</v>
      </c>
      <c r="J253">
        <v>0</v>
      </c>
      <c r="K253">
        <v>0</v>
      </c>
      <c r="L253" t="s">
        <v>3</v>
      </c>
      <c r="M253" t="s">
        <v>3</v>
      </c>
      <c r="N253">
        <v>0</v>
      </c>
      <c r="P253" t="s">
        <v>3</v>
      </c>
    </row>
    <row r="254" spans="1:16" x14ac:dyDescent="0.2">
      <c r="A254">
        <v>70</v>
      </c>
      <c r="B254">
        <v>1</v>
      </c>
      <c r="D254">
        <v>8</v>
      </c>
      <c r="E254" t="s">
        <v>164</v>
      </c>
      <c r="F254" t="s">
        <v>165</v>
      </c>
      <c r="G254">
        <v>0.7</v>
      </c>
      <c r="H254">
        <v>0</v>
      </c>
      <c r="I254" t="s">
        <v>3</v>
      </c>
      <c r="J254">
        <v>0</v>
      </c>
      <c r="K254">
        <v>0</v>
      </c>
      <c r="L254" t="s">
        <v>3</v>
      </c>
      <c r="M254" t="s">
        <v>3</v>
      </c>
      <c r="N254">
        <v>0</v>
      </c>
      <c r="P254" t="s">
        <v>3</v>
      </c>
    </row>
    <row r="255" spans="1:16" x14ac:dyDescent="0.2">
      <c r="A255">
        <v>70</v>
      </c>
      <c r="B255">
        <v>1</v>
      </c>
      <c r="D255">
        <v>9</v>
      </c>
      <c r="E255" t="s">
        <v>166</v>
      </c>
      <c r="F255" t="s">
        <v>167</v>
      </c>
      <c r="G255">
        <v>0.9</v>
      </c>
      <c r="H255">
        <v>0</v>
      </c>
      <c r="I255" t="s">
        <v>3</v>
      </c>
      <c r="J255">
        <v>0</v>
      </c>
      <c r="K255">
        <v>0</v>
      </c>
      <c r="L255" t="s">
        <v>3</v>
      </c>
      <c r="M255" t="s">
        <v>3</v>
      </c>
      <c r="N255">
        <v>0</v>
      </c>
      <c r="P255" t="s">
        <v>3</v>
      </c>
    </row>
    <row r="256" spans="1:16" x14ac:dyDescent="0.2">
      <c r="A256">
        <v>70</v>
      </c>
      <c r="B256">
        <v>1</v>
      </c>
      <c r="D256">
        <v>10</v>
      </c>
      <c r="E256" t="s">
        <v>168</v>
      </c>
      <c r="F256" t="s">
        <v>169</v>
      </c>
      <c r="G256">
        <v>0.6</v>
      </c>
      <c r="H256">
        <v>0</v>
      </c>
      <c r="I256" t="s">
        <v>3</v>
      </c>
      <c r="J256">
        <v>0</v>
      </c>
      <c r="K256">
        <v>0</v>
      </c>
      <c r="L256" t="s">
        <v>3</v>
      </c>
      <c r="M256" t="s">
        <v>3</v>
      </c>
      <c r="N256">
        <v>0</v>
      </c>
      <c r="P256" t="s">
        <v>3</v>
      </c>
    </row>
    <row r="257" spans="1:40" x14ac:dyDescent="0.2">
      <c r="A257">
        <v>70</v>
      </c>
      <c r="B257">
        <v>1</v>
      </c>
      <c r="D257">
        <v>11</v>
      </c>
      <c r="E257" t="s">
        <v>170</v>
      </c>
      <c r="F257" t="s">
        <v>171</v>
      </c>
      <c r="G257">
        <v>1.2</v>
      </c>
      <c r="H257">
        <v>0</v>
      </c>
      <c r="I257" t="s">
        <v>3</v>
      </c>
      <c r="J257">
        <v>0</v>
      </c>
      <c r="K257">
        <v>0</v>
      </c>
      <c r="L257" t="s">
        <v>3</v>
      </c>
      <c r="M257" t="s">
        <v>3</v>
      </c>
      <c r="N257">
        <v>0</v>
      </c>
      <c r="P257" t="s">
        <v>3</v>
      </c>
    </row>
    <row r="258" spans="1:40" x14ac:dyDescent="0.2">
      <c r="A258">
        <v>70</v>
      </c>
      <c r="B258">
        <v>1</v>
      </c>
      <c r="D258">
        <v>12</v>
      </c>
      <c r="E258" t="s">
        <v>172</v>
      </c>
      <c r="F258" t="s">
        <v>173</v>
      </c>
      <c r="G258">
        <v>0</v>
      </c>
      <c r="H258">
        <v>0</v>
      </c>
      <c r="I258" t="s">
        <v>3</v>
      </c>
      <c r="J258">
        <v>0</v>
      </c>
      <c r="K258">
        <v>0</v>
      </c>
      <c r="L258" t="s">
        <v>3</v>
      </c>
      <c r="M258" t="s">
        <v>3</v>
      </c>
      <c r="N258">
        <v>0</v>
      </c>
      <c r="P258" t="s">
        <v>3</v>
      </c>
    </row>
    <row r="259" spans="1:40" x14ac:dyDescent="0.2">
      <c r="A259">
        <v>70</v>
      </c>
      <c r="B259">
        <v>1</v>
      </c>
      <c r="D259">
        <v>13</v>
      </c>
      <c r="E259" t="s">
        <v>174</v>
      </c>
      <c r="F259" t="s">
        <v>175</v>
      </c>
      <c r="G259">
        <v>1</v>
      </c>
      <c r="H259">
        <v>0</v>
      </c>
      <c r="I259" t="s">
        <v>3</v>
      </c>
      <c r="J259">
        <v>0</v>
      </c>
      <c r="K259">
        <v>0</v>
      </c>
      <c r="L259" t="s">
        <v>3</v>
      </c>
      <c r="M259" t="s">
        <v>3</v>
      </c>
      <c r="N259">
        <v>0</v>
      </c>
      <c r="P259" t="s">
        <v>3</v>
      </c>
    </row>
    <row r="261" spans="1:40" x14ac:dyDescent="0.2">
      <c r="A261">
        <v>-1</v>
      </c>
    </row>
    <row r="263" spans="1:40" x14ac:dyDescent="0.2">
      <c r="A263" s="3">
        <v>75</v>
      </c>
      <c r="B263" s="3" t="s">
        <v>176</v>
      </c>
      <c r="C263" s="3">
        <v>2022</v>
      </c>
      <c r="D263" s="3">
        <v>0</v>
      </c>
      <c r="E263" s="3">
        <v>1</v>
      </c>
      <c r="F263" s="3">
        <v>0</v>
      </c>
      <c r="G263" s="3">
        <v>0</v>
      </c>
      <c r="H263" s="3">
        <v>1</v>
      </c>
      <c r="I263" s="3">
        <v>0</v>
      </c>
      <c r="J263" s="3">
        <v>1</v>
      </c>
      <c r="K263" s="3">
        <v>0</v>
      </c>
      <c r="L263" s="3">
        <v>0</v>
      </c>
      <c r="M263" s="3">
        <v>0</v>
      </c>
      <c r="N263" s="3">
        <v>109233638</v>
      </c>
      <c r="O263" s="3">
        <v>1</v>
      </c>
    </row>
    <row r="264" spans="1:40" x14ac:dyDescent="0.2">
      <c r="A264" s="5">
        <v>1</v>
      </c>
      <c r="B264" s="5" t="s">
        <v>177</v>
      </c>
      <c r="C264" s="5" t="s">
        <v>178</v>
      </c>
      <c r="D264" s="5">
        <v>2022</v>
      </c>
      <c r="E264" s="5">
        <v>1</v>
      </c>
      <c r="F264" s="5">
        <v>1</v>
      </c>
      <c r="G264" s="5">
        <v>1</v>
      </c>
      <c r="H264" s="5">
        <v>0</v>
      </c>
      <c r="I264" s="5">
        <v>2</v>
      </c>
      <c r="J264" s="5">
        <v>1</v>
      </c>
      <c r="K264" s="5">
        <v>7.53</v>
      </c>
      <c r="L264" s="5">
        <v>5.81</v>
      </c>
      <c r="M264" s="5">
        <v>1</v>
      </c>
      <c r="N264" s="5">
        <v>1</v>
      </c>
      <c r="O264" s="5">
        <v>7.53</v>
      </c>
      <c r="P264" s="5">
        <v>5.81</v>
      </c>
      <c r="Q264" s="5">
        <v>1</v>
      </c>
      <c r="R264" s="5" t="s">
        <v>3</v>
      </c>
      <c r="S264" s="5" t="s">
        <v>3</v>
      </c>
      <c r="T264" s="5" t="s">
        <v>3</v>
      </c>
      <c r="U264" s="5" t="s">
        <v>3</v>
      </c>
      <c r="V264" s="5" t="s">
        <v>3</v>
      </c>
      <c r="W264" s="5" t="s">
        <v>3</v>
      </c>
      <c r="X264" s="5" t="s">
        <v>3</v>
      </c>
      <c r="Y264" s="5" t="s">
        <v>3</v>
      </c>
      <c r="Z264" s="5" t="s">
        <v>3</v>
      </c>
      <c r="AA264" s="5" t="s">
        <v>3</v>
      </c>
      <c r="AB264" s="5"/>
      <c r="AC264" s="5"/>
      <c r="AD264" s="5"/>
      <c r="AE264" s="5"/>
      <c r="AF264" s="5"/>
      <c r="AG264" s="5"/>
      <c r="AH264" s="5"/>
      <c r="AI264" s="5"/>
      <c r="AJ264" s="5"/>
      <c r="AK264" s="5"/>
      <c r="AL264" s="5"/>
      <c r="AM264" s="5"/>
      <c r="AN264" s="5">
        <v>109233639</v>
      </c>
    </row>
    <row r="268" spans="1:40" x14ac:dyDescent="0.2">
      <c r="A268">
        <v>65</v>
      </c>
      <c r="C268">
        <v>1</v>
      </c>
      <c r="D268">
        <v>0</v>
      </c>
      <c r="E268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179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61337</v>
      </c>
      <c r="M1">
        <v>10</v>
      </c>
      <c r="N1">
        <v>11</v>
      </c>
      <c r="O1">
        <v>4</v>
      </c>
      <c r="P1">
        <v>1</v>
      </c>
      <c r="Q1">
        <v>4</v>
      </c>
    </row>
    <row r="12" spans="1:133" x14ac:dyDescent="0.2">
      <c r="A12" s="1">
        <v>1</v>
      </c>
      <c r="B12" s="1">
        <v>55</v>
      </c>
      <c r="C12" s="1">
        <v>0</v>
      </c>
      <c r="D12" s="1"/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5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1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0</v>
      </c>
      <c r="C14" s="1">
        <v>0</v>
      </c>
      <c r="D14" s="1">
        <v>109233638</v>
      </c>
      <c r="E14" s="1">
        <v>0</v>
      </c>
      <c r="F14" s="1">
        <v>3</v>
      </c>
      <c r="G14" s="1"/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12</v>
      </c>
      <c r="D16" s="6" t="s">
        <v>12</v>
      </c>
      <c r="E16" s="7">
        <f>(Source!F185)/1000</f>
        <v>0</v>
      </c>
      <c r="F16" s="7">
        <f>(Source!F186)/1000</f>
        <v>2.6375799999999998</v>
      </c>
      <c r="G16" s="7">
        <f>(Source!F177)/1000</f>
        <v>145.34598</v>
      </c>
      <c r="H16" s="7">
        <f>(Source!F187)/1000+(Source!F188)/1000</f>
        <v>9.89377</v>
      </c>
      <c r="I16" s="7">
        <f>E16+F16+G16+H16</f>
        <v>157.87733</v>
      </c>
      <c r="J16" s="7">
        <f>(Source!F183)/1000</f>
        <v>5.5738300000000001</v>
      </c>
      <c r="AI16" s="6">
        <v>0</v>
      </c>
      <c r="AJ16" s="6">
        <v>0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151487.10999999999</v>
      </c>
      <c r="AU16" s="7">
        <v>145457.01</v>
      </c>
      <c r="AV16" s="7">
        <v>0</v>
      </c>
      <c r="AW16" s="7">
        <v>145345.98000000001</v>
      </c>
      <c r="AX16" s="7">
        <v>0</v>
      </c>
      <c r="AY16" s="7">
        <v>456.27</v>
      </c>
      <c r="AZ16" s="7">
        <v>79.08</v>
      </c>
      <c r="BA16" s="7">
        <v>5573.83</v>
      </c>
      <c r="BB16" s="7">
        <v>0</v>
      </c>
      <c r="BC16" s="7">
        <v>2637.58</v>
      </c>
      <c r="BD16" s="7">
        <v>9893.77</v>
      </c>
      <c r="BE16" s="7">
        <v>0</v>
      </c>
      <c r="BF16" s="7">
        <v>13.769</v>
      </c>
      <c r="BG16" s="7">
        <v>0.16900000000000001</v>
      </c>
      <c r="BH16" s="7">
        <v>0</v>
      </c>
      <c r="BI16" s="7">
        <v>3922.39</v>
      </c>
      <c r="BJ16" s="7">
        <v>2467.83</v>
      </c>
      <c r="BK16" s="7">
        <v>157877.32999999999</v>
      </c>
    </row>
    <row r="18" spans="1:19" x14ac:dyDescent="0.2">
      <c r="A18">
        <v>51</v>
      </c>
      <c r="E18" s="8">
        <f>SUMIF(A16:A17,3,E16:E17)</f>
        <v>0</v>
      </c>
      <c r="F18" s="8">
        <f>SUMIF(A16:A17,3,F16:F17)</f>
        <v>2.6375799999999998</v>
      </c>
      <c r="G18" s="8">
        <f>SUMIF(A16:A17,3,G16:G17)</f>
        <v>145.34598</v>
      </c>
      <c r="H18" s="8">
        <f>SUMIF(A16:A17,3,H16:H17)</f>
        <v>9.89377</v>
      </c>
      <c r="I18" s="8">
        <f>SUMIF(A16:A17,3,I16:I17)</f>
        <v>157.87733</v>
      </c>
      <c r="J18" s="8">
        <f>SUMIF(A16:A17,3,J16:J17)</f>
        <v>5.5738300000000001</v>
      </c>
      <c r="K18" s="8"/>
      <c r="L18" s="8"/>
      <c r="M18" s="8"/>
      <c r="N18" s="8"/>
      <c r="O18" s="8"/>
      <c r="P18" s="8"/>
      <c r="Q18" s="8"/>
      <c r="R18" s="8"/>
      <c r="S18" s="8"/>
    </row>
    <row r="20" spans="1:19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151487.10999999999</v>
      </c>
      <c r="G20" s="4" t="s">
        <v>26</v>
      </c>
      <c r="H20" s="4" t="s">
        <v>27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9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145457.01</v>
      </c>
      <c r="G21" s="4" t="s">
        <v>28</v>
      </c>
      <c r="H21" s="4" t="s">
        <v>29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9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30</v>
      </c>
      <c r="H22" s="4" t="s">
        <v>31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9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145457.01</v>
      </c>
      <c r="G23" s="4" t="s">
        <v>32</v>
      </c>
      <c r="H23" s="4" t="s">
        <v>33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9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111.03</v>
      </c>
      <c r="G24" s="4" t="s">
        <v>34</v>
      </c>
      <c r="H24" s="4" t="s">
        <v>35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9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36</v>
      </c>
      <c r="H25" s="4" t="s">
        <v>37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9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111.03</v>
      </c>
      <c r="G26" s="4" t="s">
        <v>38</v>
      </c>
      <c r="H26" s="4" t="s">
        <v>39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9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145345.98000000001</v>
      </c>
      <c r="G27" s="4" t="s">
        <v>40</v>
      </c>
      <c r="H27" s="4" t="s">
        <v>41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9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42</v>
      </c>
      <c r="H28" s="4" t="s">
        <v>43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9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145345.98000000001</v>
      </c>
      <c r="G29" s="4" t="s">
        <v>44</v>
      </c>
      <c r="H29" s="4" t="s">
        <v>45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9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456.27</v>
      </c>
      <c r="G30" s="4" t="s">
        <v>46</v>
      </c>
      <c r="H30" s="4" t="s">
        <v>47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9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48</v>
      </c>
      <c r="H31" s="4" t="s">
        <v>49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9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79.08</v>
      </c>
      <c r="G32" s="4" t="s">
        <v>50</v>
      </c>
      <c r="H32" s="4" t="s">
        <v>51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5573.83</v>
      </c>
      <c r="G33" s="4" t="s">
        <v>52</v>
      </c>
      <c r="H33" s="4" t="s">
        <v>53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54</v>
      </c>
      <c r="H34" s="4" t="s">
        <v>55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0</v>
      </c>
      <c r="G35" s="4" t="s">
        <v>56</v>
      </c>
      <c r="H35" s="4" t="s">
        <v>57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2637.58</v>
      </c>
      <c r="G36" s="4" t="s">
        <v>58</v>
      </c>
      <c r="H36" s="4" t="s">
        <v>59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9893.77</v>
      </c>
      <c r="G37" s="4" t="s">
        <v>60</v>
      </c>
      <c r="H37" s="4" t="s">
        <v>61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62</v>
      </c>
      <c r="H38" s="4" t="s">
        <v>63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64</v>
      </c>
      <c r="H39" s="4" t="s">
        <v>65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13.769</v>
      </c>
      <c r="G40" s="4" t="s">
        <v>66</v>
      </c>
      <c r="H40" s="4" t="s">
        <v>67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0.16900000000000001</v>
      </c>
      <c r="G41" s="4" t="s">
        <v>68</v>
      </c>
      <c r="H41" s="4" t="s">
        <v>69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70</v>
      </c>
      <c r="H42" s="4" t="s">
        <v>71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72</v>
      </c>
      <c r="H43" s="4" t="s">
        <v>73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3922.39</v>
      </c>
      <c r="G44" s="4" t="s">
        <v>74</v>
      </c>
      <c r="H44" s="4" t="s">
        <v>75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2467.83</v>
      </c>
      <c r="G45" s="4" t="s">
        <v>76</v>
      </c>
      <c r="H45" s="4" t="s">
        <v>77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157877.32999999999</v>
      </c>
      <c r="G46" s="4" t="s">
        <v>78</v>
      </c>
      <c r="H46" s="4" t="s">
        <v>79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7" spans="1:16" x14ac:dyDescent="0.2">
      <c r="A47" s="4">
        <v>50</v>
      </c>
      <c r="B47" s="4">
        <v>1</v>
      </c>
      <c r="C47" s="4">
        <v>0</v>
      </c>
      <c r="D47" s="4">
        <v>2</v>
      </c>
      <c r="E47" s="4">
        <v>0</v>
      </c>
      <c r="F47" s="4">
        <v>157877.32999999999</v>
      </c>
      <c r="G47" s="4" t="s">
        <v>97</v>
      </c>
      <c r="H47" s="4" t="s">
        <v>98</v>
      </c>
      <c r="I47" s="4"/>
      <c r="J47" s="4"/>
      <c r="K47" s="4">
        <v>212</v>
      </c>
      <c r="L47" s="4">
        <v>28</v>
      </c>
      <c r="M47" s="4">
        <v>0</v>
      </c>
      <c r="N47" s="4" t="s">
        <v>3</v>
      </c>
      <c r="O47" s="4">
        <v>2</v>
      </c>
      <c r="P47" s="4"/>
    </row>
    <row r="48" spans="1:16" x14ac:dyDescent="0.2">
      <c r="A48" s="4">
        <v>50</v>
      </c>
      <c r="B48" s="4">
        <v>1</v>
      </c>
      <c r="C48" s="4">
        <v>0</v>
      </c>
      <c r="D48" s="4">
        <v>2</v>
      </c>
      <c r="E48" s="4">
        <v>0</v>
      </c>
      <c r="F48" s="4">
        <v>2637.58</v>
      </c>
      <c r="G48" s="4" t="s">
        <v>99</v>
      </c>
      <c r="H48" s="4" t="s">
        <v>100</v>
      </c>
      <c r="I48" s="4"/>
      <c r="J48" s="4"/>
      <c r="K48" s="4">
        <v>212</v>
      </c>
      <c r="L48" s="4">
        <v>29</v>
      </c>
      <c r="M48" s="4">
        <v>0</v>
      </c>
      <c r="N48" s="4" t="s">
        <v>3</v>
      </c>
      <c r="O48" s="4">
        <v>2</v>
      </c>
      <c r="P48" s="4"/>
    </row>
    <row r="49" spans="1:40" x14ac:dyDescent="0.2">
      <c r="A49" s="4">
        <v>50</v>
      </c>
      <c r="B49" s="4">
        <v>1</v>
      </c>
      <c r="C49" s="4">
        <v>0</v>
      </c>
      <c r="D49" s="4">
        <v>2</v>
      </c>
      <c r="E49" s="4">
        <v>0</v>
      </c>
      <c r="F49" s="4">
        <v>145345.98000000001</v>
      </c>
      <c r="G49" s="4" t="s">
        <v>101</v>
      </c>
      <c r="H49" s="4" t="s">
        <v>80</v>
      </c>
      <c r="I49" s="4"/>
      <c r="J49" s="4"/>
      <c r="K49" s="4">
        <v>212</v>
      </c>
      <c r="L49" s="4">
        <v>30</v>
      </c>
      <c r="M49" s="4">
        <v>0</v>
      </c>
      <c r="N49" s="4" t="s">
        <v>3</v>
      </c>
      <c r="O49" s="4">
        <v>2</v>
      </c>
      <c r="P49" s="4"/>
    </row>
    <row r="50" spans="1:40" x14ac:dyDescent="0.2">
      <c r="A50" s="4">
        <v>50</v>
      </c>
      <c r="B50" s="4">
        <v>1</v>
      </c>
      <c r="C50" s="4">
        <v>0</v>
      </c>
      <c r="D50" s="4">
        <v>2</v>
      </c>
      <c r="E50" s="4">
        <v>0</v>
      </c>
      <c r="F50" s="4">
        <v>9893.77</v>
      </c>
      <c r="G50" s="4" t="s">
        <v>102</v>
      </c>
      <c r="H50" s="4" t="s">
        <v>103</v>
      </c>
      <c r="I50" s="4"/>
      <c r="J50" s="4"/>
      <c r="K50" s="4">
        <v>212</v>
      </c>
      <c r="L50" s="4">
        <v>31</v>
      </c>
      <c r="M50" s="4">
        <v>0</v>
      </c>
      <c r="N50" s="4" t="s">
        <v>3</v>
      </c>
      <c r="O50" s="4">
        <v>2</v>
      </c>
      <c r="P50" s="4"/>
    </row>
    <row r="52" spans="1:40" x14ac:dyDescent="0.2">
      <c r="A52">
        <v>-1</v>
      </c>
    </row>
    <row r="55" spans="1:40" x14ac:dyDescent="0.2">
      <c r="A55" s="3">
        <v>75</v>
      </c>
      <c r="B55" s="3" t="s">
        <v>176</v>
      </c>
      <c r="C55" s="3">
        <v>2022</v>
      </c>
      <c r="D55" s="3">
        <v>0</v>
      </c>
      <c r="E55" s="3">
        <v>1</v>
      </c>
      <c r="F55" s="3">
        <v>0</v>
      </c>
      <c r="G55" s="3">
        <v>0</v>
      </c>
      <c r="H55" s="3">
        <v>1</v>
      </c>
      <c r="I55" s="3">
        <v>0</v>
      </c>
      <c r="J55" s="3">
        <v>1</v>
      </c>
      <c r="K55" s="3">
        <v>0</v>
      </c>
      <c r="L55" s="3">
        <v>0</v>
      </c>
      <c r="M55" s="3">
        <v>0</v>
      </c>
      <c r="N55" s="3">
        <v>109233638</v>
      </c>
      <c r="O55" s="3">
        <v>1</v>
      </c>
    </row>
    <row r="56" spans="1:40" x14ac:dyDescent="0.2">
      <c r="A56" s="5">
        <v>1</v>
      </c>
      <c r="B56" s="5" t="s">
        <v>177</v>
      </c>
      <c r="C56" s="5" t="s">
        <v>178</v>
      </c>
      <c r="D56" s="5">
        <v>2022</v>
      </c>
      <c r="E56" s="5">
        <v>1</v>
      </c>
      <c r="F56" s="5">
        <v>1</v>
      </c>
      <c r="G56" s="5">
        <v>1</v>
      </c>
      <c r="H56" s="5">
        <v>0</v>
      </c>
      <c r="I56" s="5">
        <v>2</v>
      </c>
      <c r="J56" s="5">
        <v>1</v>
      </c>
      <c r="K56" s="5">
        <v>7.53</v>
      </c>
      <c r="L56" s="5">
        <v>5.81</v>
      </c>
      <c r="M56" s="5">
        <v>1</v>
      </c>
      <c r="N56" s="5">
        <v>1</v>
      </c>
      <c r="O56" s="5">
        <v>7.53</v>
      </c>
      <c r="P56" s="5">
        <v>5.81</v>
      </c>
      <c r="Q56" s="5">
        <v>1</v>
      </c>
      <c r="R56" s="5" t="s">
        <v>3</v>
      </c>
      <c r="S56" s="5" t="s">
        <v>3</v>
      </c>
      <c r="T56" s="5" t="s">
        <v>3</v>
      </c>
      <c r="U56" s="5" t="s">
        <v>3</v>
      </c>
      <c r="V56" s="5" t="s">
        <v>3</v>
      </c>
      <c r="W56" s="5" t="s">
        <v>3</v>
      </c>
      <c r="X56" s="5" t="s">
        <v>3</v>
      </c>
      <c r="Y56" s="5" t="s">
        <v>3</v>
      </c>
      <c r="Z56" s="5" t="s">
        <v>3</v>
      </c>
      <c r="AA56" s="5" t="s">
        <v>3</v>
      </c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>
        <v>109233639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23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7" x14ac:dyDescent="0.2">
      <c r="A1">
        <f>ROW(Source!A28)</f>
        <v>28</v>
      </c>
      <c r="B1">
        <v>109233638</v>
      </c>
      <c r="C1">
        <v>109233934</v>
      </c>
      <c r="D1">
        <v>76624295</v>
      </c>
      <c r="E1">
        <v>1</v>
      </c>
      <c r="F1">
        <v>1</v>
      </c>
      <c r="G1">
        <v>1</v>
      </c>
      <c r="H1">
        <v>1</v>
      </c>
      <c r="I1" t="s">
        <v>180</v>
      </c>
      <c r="J1" t="s">
        <v>3</v>
      </c>
      <c r="K1" t="s">
        <v>181</v>
      </c>
      <c r="L1">
        <v>1369</v>
      </c>
      <c r="N1">
        <v>1013</v>
      </c>
      <c r="O1" t="s">
        <v>182</v>
      </c>
      <c r="P1" t="s">
        <v>182</v>
      </c>
      <c r="Q1">
        <v>1</v>
      </c>
      <c r="W1">
        <v>0</v>
      </c>
      <c r="X1">
        <v>604758886</v>
      </c>
      <c r="Y1">
        <v>0.51900000000000002</v>
      </c>
      <c r="AA1">
        <v>0</v>
      </c>
      <c r="AB1">
        <v>0</v>
      </c>
      <c r="AC1">
        <v>0</v>
      </c>
      <c r="AD1">
        <v>9.6199999999999992</v>
      </c>
      <c r="AE1">
        <v>0</v>
      </c>
      <c r="AF1">
        <v>0</v>
      </c>
      <c r="AG1">
        <v>0</v>
      </c>
      <c r="AH1">
        <v>9.6199999999999992</v>
      </c>
      <c r="AI1">
        <v>1</v>
      </c>
      <c r="AJ1">
        <v>1</v>
      </c>
      <c r="AK1">
        <v>1</v>
      </c>
      <c r="AL1">
        <v>1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1.73</v>
      </c>
      <c r="AU1" t="s">
        <v>21</v>
      </c>
      <c r="AV1">
        <v>1</v>
      </c>
      <c r="AW1">
        <v>2</v>
      </c>
      <c r="AX1">
        <v>109233941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X1">
        <f>Y1*Source!I28</f>
        <v>0.51900000000000002</v>
      </c>
      <c r="CY1">
        <f>AD1</f>
        <v>9.6199999999999992</v>
      </c>
      <c r="CZ1">
        <f>AH1</f>
        <v>9.6199999999999992</v>
      </c>
      <c r="DA1">
        <f>AL1</f>
        <v>1</v>
      </c>
      <c r="DB1">
        <f>ROUND((ROUND(AT1*CZ1,2)*0.3),6)</f>
        <v>4.992</v>
      </c>
      <c r="DC1">
        <f>ROUND((ROUND(AT1*AG1,2)*0.3),6)</f>
        <v>0</v>
      </c>
    </row>
    <row r="2" spans="1:107" x14ac:dyDescent="0.2">
      <c r="A2">
        <f>ROW(Source!A28)</f>
        <v>28</v>
      </c>
      <c r="B2">
        <v>109233638</v>
      </c>
      <c r="C2">
        <v>109233934</v>
      </c>
      <c r="D2">
        <v>121548</v>
      </c>
      <c r="E2">
        <v>1</v>
      </c>
      <c r="F2">
        <v>1</v>
      </c>
      <c r="G2">
        <v>1</v>
      </c>
      <c r="H2">
        <v>1</v>
      </c>
      <c r="I2" t="s">
        <v>183</v>
      </c>
      <c r="J2" t="s">
        <v>3</v>
      </c>
      <c r="K2" t="s">
        <v>184</v>
      </c>
      <c r="L2">
        <v>608254</v>
      </c>
      <c r="N2">
        <v>1013</v>
      </c>
      <c r="O2" t="s">
        <v>185</v>
      </c>
      <c r="P2" t="s">
        <v>185</v>
      </c>
      <c r="Q2">
        <v>1</v>
      </c>
      <c r="W2">
        <v>0</v>
      </c>
      <c r="X2">
        <v>-185737400</v>
      </c>
      <c r="Y2">
        <v>3.9E-2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0.13</v>
      </c>
      <c r="AU2" t="s">
        <v>21</v>
      </c>
      <c r="AV2">
        <v>2</v>
      </c>
      <c r="AW2">
        <v>2</v>
      </c>
      <c r="AX2">
        <v>109233942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X2">
        <f>Y2*Source!I28</f>
        <v>3.9E-2</v>
      </c>
      <c r="CY2">
        <f>AD2</f>
        <v>0</v>
      </c>
      <c r="CZ2">
        <f>AH2</f>
        <v>0</v>
      </c>
      <c r="DA2">
        <f>AL2</f>
        <v>1</v>
      </c>
      <c r="DB2">
        <f>ROUND((ROUND(AT2*CZ2,2)*0.3),6)</f>
        <v>0</v>
      </c>
      <c r="DC2">
        <f>ROUND((ROUND(AT2*AG2,2)*0.3),6)</f>
        <v>0</v>
      </c>
    </row>
    <row r="3" spans="1:107" x14ac:dyDescent="0.2">
      <c r="A3">
        <f>ROW(Source!A28)</f>
        <v>28</v>
      </c>
      <c r="B3">
        <v>109233638</v>
      </c>
      <c r="C3">
        <v>109233934</v>
      </c>
      <c r="D3">
        <v>76432618</v>
      </c>
      <c r="E3">
        <v>1</v>
      </c>
      <c r="F3">
        <v>1</v>
      </c>
      <c r="G3">
        <v>1</v>
      </c>
      <c r="H3">
        <v>2</v>
      </c>
      <c r="I3" t="s">
        <v>186</v>
      </c>
      <c r="J3" t="s">
        <v>187</v>
      </c>
      <c r="K3" t="s">
        <v>188</v>
      </c>
      <c r="L3">
        <v>1368</v>
      </c>
      <c r="N3">
        <v>1011</v>
      </c>
      <c r="O3" t="s">
        <v>189</v>
      </c>
      <c r="P3" t="s">
        <v>189</v>
      </c>
      <c r="Q3">
        <v>1</v>
      </c>
      <c r="W3">
        <v>0</v>
      </c>
      <c r="X3">
        <v>783836208</v>
      </c>
      <c r="Y3">
        <v>3.9E-2</v>
      </c>
      <c r="AA3">
        <v>0</v>
      </c>
      <c r="AB3">
        <v>1124.33</v>
      </c>
      <c r="AC3">
        <v>466.56</v>
      </c>
      <c r="AD3">
        <v>0</v>
      </c>
      <c r="AE3">
        <v>0</v>
      </c>
      <c r="AF3">
        <v>134.65</v>
      </c>
      <c r="AG3">
        <v>13.5</v>
      </c>
      <c r="AH3">
        <v>0</v>
      </c>
      <c r="AI3">
        <v>1</v>
      </c>
      <c r="AJ3">
        <v>8.35</v>
      </c>
      <c r="AK3">
        <v>34.56</v>
      </c>
      <c r="AL3">
        <v>1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0.13</v>
      </c>
      <c r="AU3" t="s">
        <v>21</v>
      </c>
      <c r="AV3">
        <v>0</v>
      </c>
      <c r="AW3">
        <v>2</v>
      </c>
      <c r="AX3">
        <v>109233943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X3">
        <f>Y3*Source!I28</f>
        <v>3.9E-2</v>
      </c>
      <c r="CY3">
        <f>AB3</f>
        <v>1124.33</v>
      </c>
      <c r="CZ3">
        <f>AF3</f>
        <v>134.65</v>
      </c>
      <c r="DA3">
        <f>AJ3</f>
        <v>8.35</v>
      </c>
      <c r="DB3">
        <f>ROUND((ROUND(AT3*CZ3,2)*0.3),6)</f>
        <v>5.25</v>
      </c>
      <c r="DC3">
        <f>ROUND((ROUND(AT3*AG3,2)*0.3),6)</f>
        <v>0.52800000000000002</v>
      </c>
    </row>
    <row r="4" spans="1:107" x14ac:dyDescent="0.2">
      <c r="A4">
        <f>ROW(Source!A28)</f>
        <v>28</v>
      </c>
      <c r="B4">
        <v>109233638</v>
      </c>
      <c r="C4">
        <v>109233934</v>
      </c>
      <c r="D4">
        <v>76434481</v>
      </c>
      <c r="E4">
        <v>1</v>
      </c>
      <c r="F4">
        <v>1</v>
      </c>
      <c r="G4">
        <v>1</v>
      </c>
      <c r="H4">
        <v>2</v>
      </c>
      <c r="I4" t="s">
        <v>190</v>
      </c>
      <c r="J4" t="s">
        <v>191</v>
      </c>
      <c r="K4" t="s">
        <v>192</v>
      </c>
      <c r="L4">
        <v>1368</v>
      </c>
      <c r="N4">
        <v>1011</v>
      </c>
      <c r="O4" t="s">
        <v>189</v>
      </c>
      <c r="P4" t="s">
        <v>189</v>
      </c>
      <c r="Q4">
        <v>1</v>
      </c>
      <c r="W4">
        <v>0</v>
      </c>
      <c r="X4">
        <v>1230759911</v>
      </c>
      <c r="Y4">
        <v>3.9E-2</v>
      </c>
      <c r="AA4">
        <v>0</v>
      </c>
      <c r="AB4">
        <v>1575.16</v>
      </c>
      <c r="AC4">
        <v>400.9</v>
      </c>
      <c r="AD4">
        <v>0</v>
      </c>
      <c r="AE4">
        <v>0</v>
      </c>
      <c r="AF4">
        <v>87.17</v>
      </c>
      <c r="AG4">
        <v>11.6</v>
      </c>
      <c r="AH4">
        <v>0</v>
      </c>
      <c r="AI4">
        <v>1</v>
      </c>
      <c r="AJ4">
        <v>18.07</v>
      </c>
      <c r="AK4">
        <v>34.56</v>
      </c>
      <c r="AL4">
        <v>1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0.13</v>
      </c>
      <c r="AU4" t="s">
        <v>21</v>
      </c>
      <c r="AV4">
        <v>0</v>
      </c>
      <c r="AW4">
        <v>2</v>
      </c>
      <c r="AX4">
        <v>109233944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X4">
        <f>Y4*Source!I28</f>
        <v>3.9E-2</v>
      </c>
      <c r="CY4">
        <f>AB4</f>
        <v>1575.16</v>
      </c>
      <c r="CZ4">
        <f>AF4</f>
        <v>87.17</v>
      </c>
      <c r="DA4">
        <f>AJ4</f>
        <v>18.07</v>
      </c>
      <c r="DB4">
        <f>ROUND((ROUND(AT4*CZ4,2)*0.3),6)</f>
        <v>3.399</v>
      </c>
      <c r="DC4">
        <f>ROUND((ROUND(AT4*AG4,2)*0.3),6)</f>
        <v>0.45300000000000001</v>
      </c>
    </row>
    <row r="5" spans="1:107" x14ac:dyDescent="0.2">
      <c r="A5">
        <f>ROW(Source!A28)</f>
        <v>28</v>
      </c>
      <c r="B5">
        <v>109233638</v>
      </c>
      <c r="C5">
        <v>109233934</v>
      </c>
      <c r="D5">
        <v>76423665</v>
      </c>
      <c r="E5">
        <v>1</v>
      </c>
      <c r="F5">
        <v>1</v>
      </c>
      <c r="G5">
        <v>1</v>
      </c>
      <c r="H5">
        <v>3</v>
      </c>
      <c r="I5" t="s">
        <v>193</v>
      </c>
      <c r="J5" t="s">
        <v>194</v>
      </c>
      <c r="K5" t="s">
        <v>195</v>
      </c>
      <c r="L5">
        <v>1358</v>
      </c>
      <c r="N5">
        <v>1010</v>
      </c>
      <c r="O5" t="s">
        <v>196</v>
      </c>
      <c r="P5" t="s">
        <v>196</v>
      </c>
      <c r="Q5">
        <v>10</v>
      </c>
      <c r="W5">
        <v>0</v>
      </c>
      <c r="X5">
        <v>-1035860104</v>
      </c>
      <c r="Y5">
        <v>0</v>
      </c>
      <c r="AA5">
        <v>995.51</v>
      </c>
      <c r="AB5">
        <v>0</v>
      </c>
      <c r="AC5">
        <v>0</v>
      </c>
      <c r="AD5">
        <v>0</v>
      </c>
      <c r="AE5">
        <v>40.9</v>
      </c>
      <c r="AF5">
        <v>0</v>
      </c>
      <c r="AG5">
        <v>0</v>
      </c>
      <c r="AH5">
        <v>0</v>
      </c>
      <c r="AI5">
        <v>24.34</v>
      </c>
      <c r="AJ5">
        <v>1</v>
      </c>
      <c r="AK5">
        <v>1</v>
      </c>
      <c r="AL5">
        <v>1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0.1</v>
      </c>
      <c r="AU5" t="s">
        <v>20</v>
      </c>
      <c r="AV5">
        <v>0</v>
      </c>
      <c r="AW5">
        <v>2</v>
      </c>
      <c r="AX5">
        <v>109233945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X5">
        <f>Y5*Source!I28</f>
        <v>0</v>
      </c>
      <c r="CY5">
        <f>AA5</f>
        <v>995.51</v>
      </c>
      <c r="CZ5">
        <f>AE5</f>
        <v>40.9</v>
      </c>
      <c r="DA5">
        <f>AI5</f>
        <v>24.34</v>
      </c>
      <c r="DB5">
        <f>ROUND((ROUND(AT5*CZ5,2)*0),6)</f>
        <v>0</v>
      </c>
      <c r="DC5">
        <f>ROUND((ROUND(AT5*AG5,2)*0),6)</f>
        <v>0</v>
      </c>
    </row>
    <row r="6" spans="1:107" x14ac:dyDescent="0.2">
      <c r="A6">
        <f>ROW(Source!A28)</f>
        <v>28</v>
      </c>
      <c r="B6">
        <v>109233638</v>
      </c>
      <c r="C6">
        <v>109233934</v>
      </c>
      <c r="D6">
        <v>76432106</v>
      </c>
      <c r="E6">
        <v>1</v>
      </c>
      <c r="F6">
        <v>1</v>
      </c>
      <c r="G6">
        <v>1</v>
      </c>
      <c r="H6">
        <v>3</v>
      </c>
      <c r="I6" t="s">
        <v>197</v>
      </c>
      <c r="J6" t="s">
        <v>198</v>
      </c>
      <c r="K6" t="s">
        <v>199</v>
      </c>
      <c r="L6">
        <v>1374</v>
      </c>
      <c r="N6">
        <v>1013</v>
      </c>
      <c r="O6" t="s">
        <v>200</v>
      </c>
      <c r="P6" t="s">
        <v>200</v>
      </c>
      <c r="Q6">
        <v>1</v>
      </c>
      <c r="W6">
        <v>0</v>
      </c>
      <c r="X6">
        <v>-915781824</v>
      </c>
      <c r="Y6">
        <v>0</v>
      </c>
      <c r="AA6">
        <v>7.53</v>
      </c>
      <c r="AB6">
        <v>0</v>
      </c>
      <c r="AC6">
        <v>0</v>
      </c>
      <c r="AD6">
        <v>0</v>
      </c>
      <c r="AE6">
        <v>1</v>
      </c>
      <c r="AF6">
        <v>0</v>
      </c>
      <c r="AG6">
        <v>0</v>
      </c>
      <c r="AH6">
        <v>0</v>
      </c>
      <c r="AI6">
        <v>7.53</v>
      </c>
      <c r="AJ6">
        <v>1</v>
      </c>
      <c r="AK6">
        <v>1</v>
      </c>
      <c r="AL6">
        <v>1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0.33</v>
      </c>
      <c r="AU6" t="s">
        <v>20</v>
      </c>
      <c r="AV6">
        <v>0</v>
      </c>
      <c r="AW6">
        <v>2</v>
      </c>
      <c r="AX6">
        <v>109233946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X6">
        <f>Y6*Source!I28</f>
        <v>0</v>
      </c>
      <c r="CY6">
        <f>AA6</f>
        <v>7.53</v>
      </c>
      <c r="CZ6">
        <f>AE6</f>
        <v>1</v>
      </c>
      <c r="DA6">
        <f>AI6</f>
        <v>7.53</v>
      </c>
      <c r="DB6">
        <f>ROUND((ROUND(AT6*CZ6,2)*0),6)</f>
        <v>0</v>
      </c>
      <c r="DC6">
        <f>ROUND((ROUND(AT6*AG6,2)*0),6)</f>
        <v>0</v>
      </c>
    </row>
    <row r="7" spans="1:107" x14ac:dyDescent="0.2">
      <c r="A7">
        <f>ROW(Source!A64)</f>
        <v>64</v>
      </c>
      <c r="B7">
        <v>109233638</v>
      </c>
      <c r="C7">
        <v>109233947</v>
      </c>
      <c r="D7">
        <v>76624295</v>
      </c>
      <c r="E7">
        <v>1</v>
      </c>
      <c r="F7">
        <v>1</v>
      </c>
      <c r="G7">
        <v>1</v>
      </c>
      <c r="H7">
        <v>1</v>
      </c>
      <c r="I7" t="s">
        <v>180</v>
      </c>
      <c r="J7" t="s">
        <v>3</v>
      </c>
      <c r="K7" t="s">
        <v>181</v>
      </c>
      <c r="L7">
        <v>1369</v>
      </c>
      <c r="N7">
        <v>1013</v>
      </c>
      <c r="O7" t="s">
        <v>182</v>
      </c>
      <c r="P7" t="s">
        <v>182</v>
      </c>
      <c r="Q7">
        <v>1</v>
      </c>
      <c r="W7">
        <v>0</v>
      </c>
      <c r="X7">
        <v>604758886</v>
      </c>
      <c r="Y7">
        <v>1.73</v>
      </c>
      <c r="AA7">
        <v>0</v>
      </c>
      <c r="AB7">
        <v>0</v>
      </c>
      <c r="AC7">
        <v>0</v>
      </c>
      <c r="AD7">
        <v>9.6199999999999992</v>
      </c>
      <c r="AE7">
        <v>0</v>
      </c>
      <c r="AF7">
        <v>0</v>
      </c>
      <c r="AG7">
        <v>0</v>
      </c>
      <c r="AH7">
        <v>9.6199999999999992</v>
      </c>
      <c r="AI7">
        <v>1</v>
      </c>
      <c r="AJ7">
        <v>1</v>
      </c>
      <c r="AK7">
        <v>1</v>
      </c>
      <c r="AL7">
        <v>1</v>
      </c>
      <c r="AN7">
        <v>0</v>
      </c>
      <c r="AO7">
        <v>1</v>
      </c>
      <c r="AP7">
        <v>0</v>
      </c>
      <c r="AQ7">
        <v>0</v>
      </c>
      <c r="AR7">
        <v>0</v>
      </c>
      <c r="AS7" t="s">
        <v>3</v>
      </c>
      <c r="AT7">
        <v>1.73</v>
      </c>
      <c r="AU7" t="s">
        <v>3</v>
      </c>
      <c r="AV7">
        <v>1</v>
      </c>
      <c r="AW7">
        <v>2</v>
      </c>
      <c r="AX7">
        <v>109233954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X7">
        <f>Y7*Source!I64</f>
        <v>1.73</v>
      </c>
      <c r="CY7">
        <f>AD7</f>
        <v>9.6199999999999992</v>
      </c>
      <c r="CZ7">
        <f>AH7</f>
        <v>9.6199999999999992</v>
      </c>
      <c r="DA7">
        <f>AL7</f>
        <v>1</v>
      </c>
      <c r="DB7">
        <f t="shared" ref="DB7:DB12" si="0">ROUND(ROUND(AT7*CZ7,2),6)</f>
        <v>16.64</v>
      </c>
      <c r="DC7">
        <f t="shared" ref="DC7:DC12" si="1">ROUND(ROUND(AT7*AG7,2),6)</f>
        <v>0</v>
      </c>
    </row>
    <row r="8" spans="1:107" x14ac:dyDescent="0.2">
      <c r="A8">
        <f>ROW(Source!A64)</f>
        <v>64</v>
      </c>
      <c r="B8">
        <v>109233638</v>
      </c>
      <c r="C8">
        <v>109233947</v>
      </c>
      <c r="D8">
        <v>121548</v>
      </c>
      <c r="E8">
        <v>1</v>
      </c>
      <c r="F8">
        <v>1</v>
      </c>
      <c r="G8">
        <v>1</v>
      </c>
      <c r="H8">
        <v>1</v>
      </c>
      <c r="I8" t="s">
        <v>183</v>
      </c>
      <c r="J8" t="s">
        <v>3</v>
      </c>
      <c r="K8" t="s">
        <v>184</v>
      </c>
      <c r="L8">
        <v>608254</v>
      </c>
      <c r="N8">
        <v>1013</v>
      </c>
      <c r="O8" t="s">
        <v>185</v>
      </c>
      <c r="P8" t="s">
        <v>185</v>
      </c>
      <c r="Q8">
        <v>1</v>
      </c>
      <c r="W8">
        <v>0</v>
      </c>
      <c r="X8">
        <v>-185737400</v>
      </c>
      <c r="Y8">
        <v>0.13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N8">
        <v>0</v>
      </c>
      <c r="AO8">
        <v>1</v>
      </c>
      <c r="AP8">
        <v>0</v>
      </c>
      <c r="AQ8">
        <v>0</v>
      </c>
      <c r="AR8">
        <v>0</v>
      </c>
      <c r="AS8" t="s">
        <v>3</v>
      </c>
      <c r="AT8">
        <v>0.13</v>
      </c>
      <c r="AU8" t="s">
        <v>3</v>
      </c>
      <c r="AV8">
        <v>2</v>
      </c>
      <c r="AW8">
        <v>2</v>
      </c>
      <c r="AX8">
        <v>109233955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X8">
        <f>Y8*Source!I64</f>
        <v>0.13</v>
      </c>
      <c r="CY8">
        <f>AD8</f>
        <v>0</v>
      </c>
      <c r="CZ8">
        <f>AH8</f>
        <v>0</v>
      </c>
      <c r="DA8">
        <f>AL8</f>
        <v>1</v>
      </c>
      <c r="DB8">
        <f t="shared" si="0"/>
        <v>0</v>
      </c>
      <c r="DC8">
        <f t="shared" si="1"/>
        <v>0</v>
      </c>
    </row>
    <row r="9" spans="1:107" x14ac:dyDescent="0.2">
      <c r="A9">
        <f>ROW(Source!A64)</f>
        <v>64</v>
      </c>
      <c r="B9">
        <v>109233638</v>
      </c>
      <c r="C9">
        <v>109233947</v>
      </c>
      <c r="D9">
        <v>76432618</v>
      </c>
      <c r="E9">
        <v>1</v>
      </c>
      <c r="F9">
        <v>1</v>
      </c>
      <c r="G9">
        <v>1</v>
      </c>
      <c r="H9">
        <v>2</v>
      </c>
      <c r="I9" t="s">
        <v>186</v>
      </c>
      <c r="J9" t="s">
        <v>187</v>
      </c>
      <c r="K9" t="s">
        <v>188</v>
      </c>
      <c r="L9">
        <v>1368</v>
      </c>
      <c r="N9">
        <v>1011</v>
      </c>
      <c r="O9" t="s">
        <v>189</v>
      </c>
      <c r="P9" t="s">
        <v>189</v>
      </c>
      <c r="Q9">
        <v>1</v>
      </c>
      <c r="W9">
        <v>0</v>
      </c>
      <c r="X9">
        <v>783836208</v>
      </c>
      <c r="Y9">
        <v>0.13</v>
      </c>
      <c r="AA9">
        <v>0</v>
      </c>
      <c r="AB9">
        <v>1124.33</v>
      </c>
      <c r="AC9">
        <v>466.56</v>
      </c>
      <c r="AD9">
        <v>0</v>
      </c>
      <c r="AE9">
        <v>0</v>
      </c>
      <c r="AF9">
        <v>134.65</v>
      </c>
      <c r="AG9">
        <v>13.5</v>
      </c>
      <c r="AH9">
        <v>0</v>
      </c>
      <c r="AI9">
        <v>1</v>
      </c>
      <c r="AJ9">
        <v>8.35</v>
      </c>
      <c r="AK9">
        <v>34.56</v>
      </c>
      <c r="AL9">
        <v>1</v>
      </c>
      <c r="AN9">
        <v>0</v>
      </c>
      <c r="AO9">
        <v>1</v>
      </c>
      <c r="AP9">
        <v>0</v>
      </c>
      <c r="AQ9">
        <v>0</v>
      </c>
      <c r="AR9">
        <v>0</v>
      </c>
      <c r="AS9" t="s">
        <v>3</v>
      </c>
      <c r="AT9">
        <v>0.13</v>
      </c>
      <c r="AU9" t="s">
        <v>3</v>
      </c>
      <c r="AV9">
        <v>0</v>
      </c>
      <c r="AW9">
        <v>2</v>
      </c>
      <c r="AX9">
        <v>109233956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X9">
        <f>Y9*Source!I64</f>
        <v>0.13</v>
      </c>
      <c r="CY9">
        <f>AB9</f>
        <v>1124.33</v>
      </c>
      <c r="CZ9">
        <f>AF9</f>
        <v>134.65</v>
      </c>
      <c r="DA9">
        <f>AJ9</f>
        <v>8.35</v>
      </c>
      <c r="DB9">
        <f t="shared" si="0"/>
        <v>17.5</v>
      </c>
      <c r="DC9">
        <f t="shared" si="1"/>
        <v>1.76</v>
      </c>
    </row>
    <row r="10" spans="1:107" x14ac:dyDescent="0.2">
      <c r="A10">
        <f>ROW(Source!A64)</f>
        <v>64</v>
      </c>
      <c r="B10">
        <v>109233638</v>
      </c>
      <c r="C10">
        <v>109233947</v>
      </c>
      <c r="D10">
        <v>76434481</v>
      </c>
      <c r="E10">
        <v>1</v>
      </c>
      <c r="F10">
        <v>1</v>
      </c>
      <c r="G10">
        <v>1</v>
      </c>
      <c r="H10">
        <v>2</v>
      </c>
      <c r="I10" t="s">
        <v>190</v>
      </c>
      <c r="J10" t="s">
        <v>191</v>
      </c>
      <c r="K10" t="s">
        <v>192</v>
      </c>
      <c r="L10">
        <v>1368</v>
      </c>
      <c r="N10">
        <v>1011</v>
      </c>
      <c r="O10" t="s">
        <v>189</v>
      </c>
      <c r="P10" t="s">
        <v>189</v>
      </c>
      <c r="Q10">
        <v>1</v>
      </c>
      <c r="W10">
        <v>0</v>
      </c>
      <c r="X10">
        <v>1230759911</v>
      </c>
      <c r="Y10">
        <v>0.13</v>
      </c>
      <c r="AA10">
        <v>0</v>
      </c>
      <c r="AB10">
        <v>1575.16</v>
      </c>
      <c r="AC10">
        <v>400.9</v>
      </c>
      <c r="AD10">
        <v>0</v>
      </c>
      <c r="AE10">
        <v>0</v>
      </c>
      <c r="AF10">
        <v>87.17</v>
      </c>
      <c r="AG10">
        <v>11.6</v>
      </c>
      <c r="AH10">
        <v>0</v>
      </c>
      <c r="AI10">
        <v>1</v>
      </c>
      <c r="AJ10">
        <v>18.07</v>
      </c>
      <c r="AK10">
        <v>34.56</v>
      </c>
      <c r="AL10">
        <v>1</v>
      </c>
      <c r="AN10">
        <v>0</v>
      </c>
      <c r="AO10">
        <v>1</v>
      </c>
      <c r="AP10">
        <v>0</v>
      </c>
      <c r="AQ10">
        <v>0</v>
      </c>
      <c r="AR10">
        <v>0</v>
      </c>
      <c r="AS10" t="s">
        <v>3</v>
      </c>
      <c r="AT10">
        <v>0.13</v>
      </c>
      <c r="AU10" t="s">
        <v>3</v>
      </c>
      <c r="AV10">
        <v>0</v>
      </c>
      <c r="AW10">
        <v>2</v>
      </c>
      <c r="AX10">
        <v>109233957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X10">
        <f>Y10*Source!I64</f>
        <v>0.13</v>
      </c>
      <c r="CY10">
        <f>AB10</f>
        <v>1575.16</v>
      </c>
      <c r="CZ10">
        <f>AF10</f>
        <v>87.17</v>
      </c>
      <c r="DA10">
        <f>AJ10</f>
        <v>18.07</v>
      </c>
      <c r="DB10">
        <f t="shared" si="0"/>
        <v>11.33</v>
      </c>
      <c r="DC10">
        <f t="shared" si="1"/>
        <v>1.51</v>
      </c>
    </row>
    <row r="11" spans="1:107" x14ac:dyDescent="0.2">
      <c r="A11">
        <f>ROW(Source!A64)</f>
        <v>64</v>
      </c>
      <c r="B11">
        <v>109233638</v>
      </c>
      <c r="C11">
        <v>109233947</v>
      </c>
      <c r="D11">
        <v>76423665</v>
      </c>
      <c r="E11">
        <v>1</v>
      </c>
      <c r="F11">
        <v>1</v>
      </c>
      <c r="G11">
        <v>1</v>
      </c>
      <c r="H11">
        <v>3</v>
      </c>
      <c r="I11" t="s">
        <v>193</v>
      </c>
      <c r="J11" t="s">
        <v>194</v>
      </c>
      <c r="K11" t="s">
        <v>195</v>
      </c>
      <c r="L11">
        <v>1358</v>
      </c>
      <c r="N11">
        <v>1010</v>
      </c>
      <c r="O11" t="s">
        <v>196</v>
      </c>
      <c r="P11" t="s">
        <v>196</v>
      </c>
      <c r="Q11">
        <v>10</v>
      </c>
      <c r="W11">
        <v>0</v>
      </c>
      <c r="X11">
        <v>-1035860104</v>
      </c>
      <c r="Y11">
        <v>0.1</v>
      </c>
      <c r="AA11">
        <v>995.51</v>
      </c>
      <c r="AB11">
        <v>0</v>
      </c>
      <c r="AC11">
        <v>0</v>
      </c>
      <c r="AD11">
        <v>0</v>
      </c>
      <c r="AE11">
        <v>40.9</v>
      </c>
      <c r="AF11">
        <v>0</v>
      </c>
      <c r="AG11">
        <v>0</v>
      </c>
      <c r="AH11">
        <v>0</v>
      </c>
      <c r="AI11">
        <v>24.34</v>
      </c>
      <c r="AJ11">
        <v>1</v>
      </c>
      <c r="AK11">
        <v>1</v>
      </c>
      <c r="AL11">
        <v>1</v>
      </c>
      <c r="AN11">
        <v>0</v>
      </c>
      <c r="AO11">
        <v>1</v>
      </c>
      <c r="AP11">
        <v>0</v>
      </c>
      <c r="AQ11">
        <v>0</v>
      </c>
      <c r="AR11">
        <v>0</v>
      </c>
      <c r="AS11" t="s">
        <v>3</v>
      </c>
      <c r="AT11">
        <v>0.1</v>
      </c>
      <c r="AU11" t="s">
        <v>3</v>
      </c>
      <c r="AV11">
        <v>0</v>
      </c>
      <c r="AW11">
        <v>2</v>
      </c>
      <c r="AX11">
        <v>109233958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X11">
        <f>Y11*Source!I64</f>
        <v>0.1</v>
      </c>
      <c r="CY11">
        <f>AA11</f>
        <v>995.51</v>
      </c>
      <c r="CZ11">
        <f>AE11</f>
        <v>40.9</v>
      </c>
      <c r="DA11">
        <f>AI11</f>
        <v>24.34</v>
      </c>
      <c r="DB11">
        <f t="shared" si="0"/>
        <v>4.09</v>
      </c>
      <c r="DC11">
        <f t="shared" si="1"/>
        <v>0</v>
      </c>
    </row>
    <row r="12" spans="1:107" x14ac:dyDescent="0.2">
      <c r="A12">
        <f>ROW(Source!A64)</f>
        <v>64</v>
      </c>
      <c r="B12">
        <v>109233638</v>
      </c>
      <c r="C12">
        <v>109233947</v>
      </c>
      <c r="D12">
        <v>76432106</v>
      </c>
      <c r="E12">
        <v>1</v>
      </c>
      <c r="F12">
        <v>1</v>
      </c>
      <c r="G12">
        <v>1</v>
      </c>
      <c r="H12">
        <v>3</v>
      </c>
      <c r="I12" t="s">
        <v>197</v>
      </c>
      <c r="J12" t="s">
        <v>198</v>
      </c>
      <c r="K12" t="s">
        <v>199</v>
      </c>
      <c r="L12">
        <v>1374</v>
      </c>
      <c r="N12">
        <v>1013</v>
      </c>
      <c r="O12" t="s">
        <v>200</v>
      </c>
      <c r="P12" t="s">
        <v>200</v>
      </c>
      <c r="Q12">
        <v>1</v>
      </c>
      <c r="W12">
        <v>0</v>
      </c>
      <c r="X12">
        <v>-915781824</v>
      </c>
      <c r="Y12">
        <v>0.33</v>
      </c>
      <c r="AA12">
        <v>7.53</v>
      </c>
      <c r="AB12">
        <v>0</v>
      </c>
      <c r="AC12">
        <v>0</v>
      </c>
      <c r="AD12">
        <v>0</v>
      </c>
      <c r="AE12">
        <v>1</v>
      </c>
      <c r="AF12">
        <v>0</v>
      </c>
      <c r="AG12">
        <v>0</v>
      </c>
      <c r="AH12">
        <v>0</v>
      </c>
      <c r="AI12">
        <v>7.53</v>
      </c>
      <c r="AJ12">
        <v>1</v>
      </c>
      <c r="AK12">
        <v>1</v>
      </c>
      <c r="AL12">
        <v>1</v>
      </c>
      <c r="AN12">
        <v>0</v>
      </c>
      <c r="AO12">
        <v>1</v>
      </c>
      <c r="AP12">
        <v>0</v>
      </c>
      <c r="AQ12">
        <v>0</v>
      </c>
      <c r="AR12">
        <v>0</v>
      </c>
      <c r="AS12" t="s">
        <v>3</v>
      </c>
      <c r="AT12">
        <v>0.33</v>
      </c>
      <c r="AU12" t="s">
        <v>3</v>
      </c>
      <c r="AV12">
        <v>0</v>
      </c>
      <c r="AW12">
        <v>2</v>
      </c>
      <c r="AX12">
        <v>109233959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X12">
        <f>Y12*Source!I64</f>
        <v>0.33</v>
      </c>
      <c r="CY12">
        <f>AA12</f>
        <v>7.53</v>
      </c>
      <c r="CZ12">
        <f>AE12</f>
        <v>1</v>
      </c>
      <c r="DA12">
        <f>AI12</f>
        <v>7.53</v>
      </c>
      <c r="DB12">
        <f t="shared" si="0"/>
        <v>0.33</v>
      </c>
      <c r="DC12">
        <f t="shared" si="1"/>
        <v>0</v>
      </c>
    </row>
    <row r="13" spans="1:107" x14ac:dyDescent="0.2">
      <c r="A13">
        <f>ROW(Source!A136)</f>
        <v>136</v>
      </c>
      <c r="B13">
        <v>109233638</v>
      </c>
      <c r="C13">
        <v>109233961</v>
      </c>
      <c r="D13">
        <v>76739618</v>
      </c>
      <c r="E13">
        <v>1</v>
      </c>
      <c r="F13">
        <v>1</v>
      </c>
      <c r="G13">
        <v>1</v>
      </c>
      <c r="H13">
        <v>1</v>
      </c>
      <c r="I13" t="s">
        <v>201</v>
      </c>
      <c r="J13" t="s">
        <v>3</v>
      </c>
      <c r="K13" t="s">
        <v>202</v>
      </c>
      <c r="L13">
        <v>1369</v>
      </c>
      <c r="N13">
        <v>1013</v>
      </c>
      <c r="O13" t="s">
        <v>182</v>
      </c>
      <c r="P13" t="s">
        <v>182</v>
      </c>
      <c r="Q13">
        <v>1</v>
      </c>
      <c r="W13">
        <v>0</v>
      </c>
      <c r="X13">
        <v>-1607602112</v>
      </c>
      <c r="Y13">
        <v>6.9120000000000008</v>
      </c>
      <c r="AA13">
        <v>0</v>
      </c>
      <c r="AB13">
        <v>0</v>
      </c>
      <c r="AC13">
        <v>0</v>
      </c>
      <c r="AD13">
        <v>14.09</v>
      </c>
      <c r="AE13">
        <v>0</v>
      </c>
      <c r="AF13">
        <v>0</v>
      </c>
      <c r="AG13">
        <v>0</v>
      </c>
      <c r="AH13">
        <v>14.09</v>
      </c>
      <c r="AI13">
        <v>1</v>
      </c>
      <c r="AJ13">
        <v>1</v>
      </c>
      <c r="AK13">
        <v>1</v>
      </c>
      <c r="AL13">
        <v>1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8.64</v>
      </c>
      <c r="AU13" t="s">
        <v>93</v>
      </c>
      <c r="AV13">
        <v>1</v>
      </c>
      <c r="AW13">
        <v>2</v>
      </c>
      <c r="AX13">
        <v>109233964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X13">
        <f>Y13*Source!I136</f>
        <v>6.9120000000000008</v>
      </c>
      <c r="CY13">
        <f>AD13</f>
        <v>14.09</v>
      </c>
      <c r="CZ13">
        <f>AH13</f>
        <v>14.09</v>
      </c>
      <c r="DA13">
        <f>AL13</f>
        <v>1</v>
      </c>
      <c r="DB13">
        <f>ROUND((ROUND(AT13*CZ13,2)*0.8),6)</f>
        <v>97.391999999999996</v>
      </c>
      <c r="DC13">
        <f>ROUND((ROUND(AT13*AG13,2)*0.8),6)</f>
        <v>0</v>
      </c>
    </row>
    <row r="14" spans="1:107" x14ac:dyDescent="0.2">
      <c r="A14">
        <f>ROW(Source!A136)</f>
        <v>136</v>
      </c>
      <c r="B14">
        <v>109233638</v>
      </c>
      <c r="C14">
        <v>109233961</v>
      </c>
      <c r="D14">
        <v>76739569</v>
      </c>
      <c r="E14">
        <v>1</v>
      </c>
      <c r="F14">
        <v>1</v>
      </c>
      <c r="G14">
        <v>1</v>
      </c>
      <c r="H14">
        <v>1</v>
      </c>
      <c r="I14" t="s">
        <v>203</v>
      </c>
      <c r="J14" t="s">
        <v>3</v>
      </c>
      <c r="K14" t="s">
        <v>204</v>
      </c>
      <c r="L14">
        <v>1369</v>
      </c>
      <c r="N14">
        <v>1013</v>
      </c>
      <c r="O14" t="s">
        <v>182</v>
      </c>
      <c r="P14" t="s">
        <v>182</v>
      </c>
      <c r="Q14">
        <v>1</v>
      </c>
      <c r="W14">
        <v>0</v>
      </c>
      <c r="X14">
        <v>868395144</v>
      </c>
      <c r="Y14">
        <v>4.6079999999999997</v>
      </c>
      <c r="AA14">
        <v>0</v>
      </c>
      <c r="AB14">
        <v>0</v>
      </c>
      <c r="AC14">
        <v>0</v>
      </c>
      <c r="AD14">
        <v>9.17</v>
      </c>
      <c r="AE14">
        <v>0</v>
      </c>
      <c r="AF14">
        <v>0</v>
      </c>
      <c r="AG14">
        <v>0</v>
      </c>
      <c r="AH14">
        <v>9.17</v>
      </c>
      <c r="AI14">
        <v>1</v>
      </c>
      <c r="AJ14">
        <v>1</v>
      </c>
      <c r="AK14">
        <v>1</v>
      </c>
      <c r="AL14">
        <v>1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5.76</v>
      </c>
      <c r="AU14" t="s">
        <v>93</v>
      </c>
      <c r="AV14">
        <v>1</v>
      </c>
      <c r="AW14">
        <v>2</v>
      </c>
      <c r="AX14">
        <v>109233965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X14">
        <f>Y14*Source!I136</f>
        <v>4.6079999999999997</v>
      </c>
      <c r="CY14">
        <f>AD14</f>
        <v>9.17</v>
      </c>
      <c r="CZ14">
        <f>AH14</f>
        <v>9.17</v>
      </c>
      <c r="DA14">
        <f>AL14</f>
        <v>1</v>
      </c>
      <c r="DB14">
        <f>ROUND((ROUND(AT14*CZ14,2)*0.8),6)</f>
        <v>42.256</v>
      </c>
      <c r="DC14">
        <f>ROUND((ROUND(AT14*AG14,2)*0.8),6)</f>
        <v>0</v>
      </c>
    </row>
    <row r="232" spans="9:9" x14ac:dyDescent="0.2">
      <c r="I23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4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109233941</v>
      </c>
      <c r="C1">
        <v>109233934</v>
      </c>
      <c r="D1">
        <v>76624295</v>
      </c>
      <c r="E1">
        <v>1</v>
      </c>
      <c r="F1">
        <v>1</v>
      </c>
      <c r="G1">
        <v>1</v>
      </c>
      <c r="H1">
        <v>1</v>
      </c>
      <c r="I1" t="s">
        <v>180</v>
      </c>
      <c r="J1" t="s">
        <v>3</v>
      </c>
      <c r="K1" t="s">
        <v>181</v>
      </c>
      <c r="L1">
        <v>1369</v>
      </c>
      <c r="N1">
        <v>1013</v>
      </c>
      <c r="O1" t="s">
        <v>182</v>
      </c>
      <c r="P1" t="s">
        <v>182</v>
      </c>
      <c r="Q1">
        <v>1</v>
      </c>
      <c r="X1">
        <v>1.73</v>
      </c>
      <c r="Y1">
        <v>0</v>
      </c>
      <c r="Z1">
        <v>0</v>
      </c>
      <c r="AA1">
        <v>0</v>
      </c>
      <c r="AB1">
        <v>9.6199999999999992</v>
      </c>
      <c r="AC1">
        <v>0</v>
      </c>
      <c r="AD1">
        <v>1</v>
      </c>
      <c r="AE1">
        <v>1</v>
      </c>
      <c r="AF1" t="s">
        <v>21</v>
      </c>
      <c r="AG1">
        <v>0.51900000000000002</v>
      </c>
      <c r="AH1">
        <v>2</v>
      </c>
      <c r="AI1">
        <v>109233935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109233942</v>
      </c>
      <c r="C2">
        <v>109233934</v>
      </c>
      <c r="D2">
        <v>121548</v>
      </c>
      <c r="E2">
        <v>1</v>
      </c>
      <c r="F2">
        <v>1</v>
      </c>
      <c r="G2">
        <v>1</v>
      </c>
      <c r="H2">
        <v>1</v>
      </c>
      <c r="I2" t="s">
        <v>183</v>
      </c>
      <c r="J2" t="s">
        <v>3</v>
      </c>
      <c r="K2" t="s">
        <v>184</v>
      </c>
      <c r="L2">
        <v>608254</v>
      </c>
      <c r="N2">
        <v>1013</v>
      </c>
      <c r="O2" t="s">
        <v>185</v>
      </c>
      <c r="P2" t="s">
        <v>185</v>
      </c>
      <c r="Q2">
        <v>1</v>
      </c>
      <c r="X2">
        <v>0.13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21</v>
      </c>
      <c r="AG2">
        <v>3.9E-2</v>
      </c>
      <c r="AH2">
        <v>2</v>
      </c>
      <c r="AI2">
        <v>109233936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109233943</v>
      </c>
      <c r="C3">
        <v>109233934</v>
      </c>
      <c r="D3">
        <v>76432618</v>
      </c>
      <c r="E3">
        <v>1</v>
      </c>
      <c r="F3">
        <v>1</v>
      </c>
      <c r="G3">
        <v>1</v>
      </c>
      <c r="H3">
        <v>2</v>
      </c>
      <c r="I3" t="s">
        <v>186</v>
      </c>
      <c r="J3" t="s">
        <v>187</v>
      </c>
      <c r="K3" t="s">
        <v>188</v>
      </c>
      <c r="L3">
        <v>1368</v>
      </c>
      <c r="N3">
        <v>1011</v>
      </c>
      <c r="O3" t="s">
        <v>189</v>
      </c>
      <c r="P3" t="s">
        <v>189</v>
      </c>
      <c r="Q3">
        <v>1</v>
      </c>
      <c r="X3">
        <v>0.13</v>
      </c>
      <c r="Y3">
        <v>0</v>
      </c>
      <c r="Z3">
        <v>134.65</v>
      </c>
      <c r="AA3">
        <v>13.5</v>
      </c>
      <c r="AB3">
        <v>0</v>
      </c>
      <c r="AC3">
        <v>0</v>
      </c>
      <c r="AD3">
        <v>1</v>
      </c>
      <c r="AE3">
        <v>0</v>
      </c>
      <c r="AF3" t="s">
        <v>21</v>
      </c>
      <c r="AG3">
        <v>3.9E-2</v>
      </c>
      <c r="AH3">
        <v>2</v>
      </c>
      <c r="AI3">
        <v>109233937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ROW(Source!A28)</f>
        <v>28</v>
      </c>
      <c r="B4">
        <v>109233944</v>
      </c>
      <c r="C4">
        <v>109233934</v>
      </c>
      <c r="D4">
        <v>76434481</v>
      </c>
      <c r="E4">
        <v>1</v>
      </c>
      <c r="F4">
        <v>1</v>
      </c>
      <c r="G4">
        <v>1</v>
      </c>
      <c r="H4">
        <v>2</v>
      </c>
      <c r="I4" t="s">
        <v>190</v>
      </c>
      <c r="J4" t="s">
        <v>191</v>
      </c>
      <c r="K4" t="s">
        <v>192</v>
      </c>
      <c r="L4">
        <v>1368</v>
      </c>
      <c r="N4">
        <v>1011</v>
      </c>
      <c r="O4" t="s">
        <v>189</v>
      </c>
      <c r="P4" t="s">
        <v>189</v>
      </c>
      <c r="Q4">
        <v>1</v>
      </c>
      <c r="X4">
        <v>0.13</v>
      </c>
      <c r="Y4">
        <v>0</v>
      </c>
      <c r="Z4">
        <v>87.17</v>
      </c>
      <c r="AA4">
        <v>11.6</v>
      </c>
      <c r="AB4">
        <v>0</v>
      </c>
      <c r="AC4">
        <v>0</v>
      </c>
      <c r="AD4">
        <v>1</v>
      </c>
      <c r="AE4">
        <v>0</v>
      </c>
      <c r="AF4" t="s">
        <v>21</v>
      </c>
      <c r="AG4">
        <v>3.9E-2</v>
      </c>
      <c r="AH4">
        <v>2</v>
      </c>
      <c r="AI4">
        <v>109233938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ROW(Source!A28)</f>
        <v>28</v>
      </c>
      <c r="B5">
        <v>109233945</v>
      </c>
      <c r="C5">
        <v>109233934</v>
      </c>
      <c r="D5">
        <v>76423665</v>
      </c>
      <c r="E5">
        <v>1</v>
      </c>
      <c r="F5">
        <v>1</v>
      </c>
      <c r="G5">
        <v>1</v>
      </c>
      <c r="H5">
        <v>3</v>
      </c>
      <c r="I5" t="s">
        <v>193</v>
      </c>
      <c r="J5" t="s">
        <v>194</v>
      </c>
      <c r="K5" t="s">
        <v>195</v>
      </c>
      <c r="L5">
        <v>1358</v>
      </c>
      <c r="N5">
        <v>1010</v>
      </c>
      <c r="O5" t="s">
        <v>196</v>
      </c>
      <c r="P5" t="s">
        <v>196</v>
      </c>
      <c r="Q5">
        <v>10</v>
      </c>
      <c r="X5">
        <v>0.1</v>
      </c>
      <c r="Y5">
        <v>40.9</v>
      </c>
      <c r="Z5">
        <v>0</v>
      </c>
      <c r="AA5">
        <v>0</v>
      </c>
      <c r="AB5">
        <v>0</v>
      </c>
      <c r="AC5">
        <v>0</v>
      </c>
      <c r="AD5">
        <v>1</v>
      </c>
      <c r="AE5">
        <v>0</v>
      </c>
      <c r="AF5" t="s">
        <v>20</v>
      </c>
      <c r="AG5">
        <v>0</v>
      </c>
      <c r="AH5">
        <v>2</v>
      </c>
      <c r="AI5">
        <v>109233939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ROW(Source!A28)</f>
        <v>28</v>
      </c>
      <c r="B6">
        <v>109233946</v>
      </c>
      <c r="C6">
        <v>109233934</v>
      </c>
      <c r="D6">
        <v>76432106</v>
      </c>
      <c r="E6">
        <v>1</v>
      </c>
      <c r="F6">
        <v>1</v>
      </c>
      <c r="G6">
        <v>1</v>
      </c>
      <c r="H6">
        <v>3</v>
      </c>
      <c r="I6" t="s">
        <v>197</v>
      </c>
      <c r="J6" t="s">
        <v>198</v>
      </c>
      <c r="K6" t="s">
        <v>199</v>
      </c>
      <c r="L6">
        <v>1374</v>
      </c>
      <c r="N6">
        <v>1013</v>
      </c>
      <c r="O6" t="s">
        <v>200</v>
      </c>
      <c r="P6" t="s">
        <v>200</v>
      </c>
      <c r="Q6">
        <v>1</v>
      </c>
      <c r="X6">
        <v>0.33</v>
      </c>
      <c r="Y6">
        <v>1</v>
      </c>
      <c r="Z6">
        <v>0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20</v>
      </c>
      <c r="AG6">
        <v>0</v>
      </c>
      <c r="AH6">
        <v>2</v>
      </c>
      <c r="AI6">
        <v>109233940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ROW(Source!A64)</f>
        <v>64</v>
      </c>
      <c r="B7">
        <v>109233954</v>
      </c>
      <c r="C7">
        <v>109233947</v>
      </c>
      <c r="D7">
        <v>76624295</v>
      </c>
      <c r="E7">
        <v>1</v>
      </c>
      <c r="F7">
        <v>1</v>
      </c>
      <c r="G7">
        <v>1</v>
      </c>
      <c r="H7">
        <v>1</v>
      </c>
      <c r="I7" t="s">
        <v>180</v>
      </c>
      <c r="J7" t="s">
        <v>3</v>
      </c>
      <c r="K7" t="s">
        <v>181</v>
      </c>
      <c r="L7">
        <v>1369</v>
      </c>
      <c r="N7">
        <v>1013</v>
      </c>
      <c r="O7" t="s">
        <v>182</v>
      </c>
      <c r="P7" t="s">
        <v>182</v>
      </c>
      <c r="Q7">
        <v>1</v>
      </c>
      <c r="X7">
        <v>1.73</v>
      </c>
      <c r="Y7">
        <v>0</v>
      </c>
      <c r="Z7">
        <v>0</v>
      </c>
      <c r="AA7">
        <v>0</v>
      </c>
      <c r="AB7">
        <v>9.6199999999999992</v>
      </c>
      <c r="AC7">
        <v>0</v>
      </c>
      <c r="AD7">
        <v>1</v>
      </c>
      <c r="AE7">
        <v>1</v>
      </c>
      <c r="AF7" t="s">
        <v>3</v>
      </c>
      <c r="AG7">
        <v>1.73</v>
      </c>
      <c r="AH7">
        <v>2</v>
      </c>
      <c r="AI7">
        <v>109233948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ROW(Source!A64)</f>
        <v>64</v>
      </c>
      <c r="B8">
        <v>109233955</v>
      </c>
      <c r="C8">
        <v>109233947</v>
      </c>
      <c r="D8">
        <v>121548</v>
      </c>
      <c r="E8">
        <v>1</v>
      </c>
      <c r="F8">
        <v>1</v>
      </c>
      <c r="G8">
        <v>1</v>
      </c>
      <c r="H8">
        <v>1</v>
      </c>
      <c r="I8" t="s">
        <v>183</v>
      </c>
      <c r="J8" t="s">
        <v>3</v>
      </c>
      <c r="K8" t="s">
        <v>184</v>
      </c>
      <c r="L8">
        <v>608254</v>
      </c>
      <c r="N8">
        <v>1013</v>
      </c>
      <c r="O8" t="s">
        <v>185</v>
      </c>
      <c r="P8" t="s">
        <v>185</v>
      </c>
      <c r="Q8">
        <v>1</v>
      </c>
      <c r="X8">
        <v>0.13</v>
      </c>
      <c r="Y8">
        <v>0</v>
      </c>
      <c r="Z8">
        <v>0</v>
      </c>
      <c r="AA8">
        <v>0</v>
      </c>
      <c r="AB8">
        <v>0</v>
      </c>
      <c r="AC8">
        <v>0</v>
      </c>
      <c r="AD8">
        <v>1</v>
      </c>
      <c r="AE8">
        <v>2</v>
      </c>
      <c r="AF8" t="s">
        <v>3</v>
      </c>
      <c r="AG8">
        <v>0.13</v>
      </c>
      <c r="AH8">
        <v>2</v>
      </c>
      <c r="AI8">
        <v>109233949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ROW(Source!A64)</f>
        <v>64</v>
      </c>
      <c r="B9">
        <v>109233956</v>
      </c>
      <c r="C9">
        <v>109233947</v>
      </c>
      <c r="D9">
        <v>76432618</v>
      </c>
      <c r="E9">
        <v>1</v>
      </c>
      <c r="F9">
        <v>1</v>
      </c>
      <c r="G9">
        <v>1</v>
      </c>
      <c r="H9">
        <v>2</v>
      </c>
      <c r="I9" t="s">
        <v>186</v>
      </c>
      <c r="J9" t="s">
        <v>187</v>
      </c>
      <c r="K9" t="s">
        <v>188</v>
      </c>
      <c r="L9">
        <v>1368</v>
      </c>
      <c r="N9">
        <v>1011</v>
      </c>
      <c r="O9" t="s">
        <v>189</v>
      </c>
      <c r="P9" t="s">
        <v>189</v>
      </c>
      <c r="Q9">
        <v>1</v>
      </c>
      <c r="X9">
        <v>0.13</v>
      </c>
      <c r="Y9">
        <v>0</v>
      </c>
      <c r="Z9">
        <v>134.65</v>
      </c>
      <c r="AA9">
        <v>13.5</v>
      </c>
      <c r="AB9">
        <v>0</v>
      </c>
      <c r="AC9">
        <v>0</v>
      </c>
      <c r="AD9">
        <v>1</v>
      </c>
      <c r="AE9">
        <v>0</v>
      </c>
      <c r="AF9" t="s">
        <v>3</v>
      </c>
      <c r="AG9">
        <v>0.13</v>
      </c>
      <c r="AH9">
        <v>2</v>
      </c>
      <c r="AI9">
        <v>109233950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ROW(Source!A64)</f>
        <v>64</v>
      </c>
      <c r="B10">
        <v>109233957</v>
      </c>
      <c r="C10">
        <v>109233947</v>
      </c>
      <c r="D10">
        <v>76434481</v>
      </c>
      <c r="E10">
        <v>1</v>
      </c>
      <c r="F10">
        <v>1</v>
      </c>
      <c r="G10">
        <v>1</v>
      </c>
      <c r="H10">
        <v>2</v>
      </c>
      <c r="I10" t="s">
        <v>190</v>
      </c>
      <c r="J10" t="s">
        <v>191</v>
      </c>
      <c r="K10" t="s">
        <v>192</v>
      </c>
      <c r="L10">
        <v>1368</v>
      </c>
      <c r="N10">
        <v>1011</v>
      </c>
      <c r="O10" t="s">
        <v>189</v>
      </c>
      <c r="P10" t="s">
        <v>189</v>
      </c>
      <c r="Q10">
        <v>1</v>
      </c>
      <c r="X10">
        <v>0.13</v>
      </c>
      <c r="Y10">
        <v>0</v>
      </c>
      <c r="Z10">
        <v>87.17</v>
      </c>
      <c r="AA10">
        <v>11.6</v>
      </c>
      <c r="AB10">
        <v>0</v>
      </c>
      <c r="AC10">
        <v>0</v>
      </c>
      <c r="AD10">
        <v>1</v>
      </c>
      <c r="AE10">
        <v>0</v>
      </c>
      <c r="AF10" t="s">
        <v>3</v>
      </c>
      <c r="AG10">
        <v>0.13</v>
      </c>
      <c r="AH10">
        <v>2</v>
      </c>
      <c r="AI10">
        <v>109233951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ROW(Source!A64)</f>
        <v>64</v>
      </c>
      <c r="B11">
        <v>109233958</v>
      </c>
      <c r="C11">
        <v>109233947</v>
      </c>
      <c r="D11">
        <v>76423665</v>
      </c>
      <c r="E11">
        <v>1</v>
      </c>
      <c r="F11">
        <v>1</v>
      </c>
      <c r="G11">
        <v>1</v>
      </c>
      <c r="H11">
        <v>3</v>
      </c>
      <c r="I11" t="s">
        <v>193</v>
      </c>
      <c r="J11" t="s">
        <v>194</v>
      </c>
      <c r="K11" t="s">
        <v>195</v>
      </c>
      <c r="L11">
        <v>1358</v>
      </c>
      <c r="N11">
        <v>1010</v>
      </c>
      <c r="O11" t="s">
        <v>196</v>
      </c>
      <c r="P11" t="s">
        <v>196</v>
      </c>
      <c r="Q11">
        <v>10</v>
      </c>
      <c r="X11">
        <v>0.1</v>
      </c>
      <c r="Y11">
        <v>40.9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0</v>
      </c>
      <c r="AF11" t="s">
        <v>3</v>
      </c>
      <c r="AG11">
        <v>0.1</v>
      </c>
      <c r="AH11">
        <v>2</v>
      </c>
      <c r="AI11">
        <v>109233952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ROW(Source!A64)</f>
        <v>64</v>
      </c>
      <c r="B12">
        <v>109233959</v>
      </c>
      <c r="C12">
        <v>109233947</v>
      </c>
      <c r="D12">
        <v>76432106</v>
      </c>
      <c r="E12">
        <v>1</v>
      </c>
      <c r="F12">
        <v>1</v>
      </c>
      <c r="G12">
        <v>1</v>
      </c>
      <c r="H12">
        <v>3</v>
      </c>
      <c r="I12" t="s">
        <v>197</v>
      </c>
      <c r="J12" t="s">
        <v>198</v>
      </c>
      <c r="K12" t="s">
        <v>199</v>
      </c>
      <c r="L12">
        <v>1374</v>
      </c>
      <c r="N12">
        <v>1013</v>
      </c>
      <c r="O12" t="s">
        <v>200</v>
      </c>
      <c r="P12" t="s">
        <v>200</v>
      </c>
      <c r="Q12">
        <v>1</v>
      </c>
      <c r="X12">
        <v>0.33</v>
      </c>
      <c r="Y12">
        <v>1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0</v>
      </c>
      <c r="AF12" t="s">
        <v>3</v>
      </c>
      <c r="AG12">
        <v>0.33</v>
      </c>
      <c r="AH12">
        <v>2</v>
      </c>
      <c r="AI12">
        <v>109233953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ROW(Source!A136)</f>
        <v>136</v>
      </c>
      <c r="B13">
        <v>109233964</v>
      </c>
      <c r="C13">
        <v>109233961</v>
      </c>
      <c r="D13">
        <v>76739618</v>
      </c>
      <c r="E13">
        <v>1</v>
      </c>
      <c r="F13">
        <v>1</v>
      </c>
      <c r="G13">
        <v>1</v>
      </c>
      <c r="H13">
        <v>1</v>
      </c>
      <c r="I13" t="s">
        <v>201</v>
      </c>
      <c r="J13" t="s">
        <v>3</v>
      </c>
      <c r="K13" t="s">
        <v>202</v>
      </c>
      <c r="L13">
        <v>1369</v>
      </c>
      <c r="N13">
        <v>1013</v>
      </c>
      <c r="O13" t="s">
        <v>182</v>
      </c>
      <c r="P13" t="s">
        <v>182</v>
      </c>
      <c r="Q13">
        <v>1</v>
      </c>
      <c r="X13">
        <v>8.64</v>
      </c>
      <c r="Y13">
        <v>0</v>
      </c>
      <c r="Z13">
        <v>0</v>
      </c>
      <c r="AA13">
        <v>0</v>
      </c>
      <c r="AB13">
        <v>14.09</v>
      </c>
      <c r="AC13">
        <v>0</v>
      </c>
      <c r="AD13">
        <v>1</v>
      </c>
      <c r="AE13">
        <v>1</v>
      </c>
      <c r="AF13" t="s">
        <v>93</v>
      </c>
      <c r="AG13">
        <v>6.9120000000000008</v>
      </c>
      <c r="AH13">
        <v>2</v>
      </c>
      <c r="AI13">
        <v>109233962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ROW(Source!A136)</f>
        <v>136</v>
      </c>
      <c r="B14">
        <v>109233965</v>
      </c>
      <c r="C14">
        <v>109233961</v>
      </c>
      <c r="D14">
        <v>76739569</v>
      </c>
      <c r="E14">
        <v>1</v>
      </c>
      <c r="F14">
        <v>1</v>
      </c>
      <c r="G14">
        <v>1</v>
      </c>
      <c r="H14">
        <v>1</v>
      </c>
      <c r="I14" t="s">
        <v>203</v>
      </c>
      <c r="J14" t="s">
        <v>3</v>
      </c>
      <c r="K14" t="s">
        <v>204</v>
      </c>
      <c r="L14">
        <v>1369</v>
      </c>
      <c r="N14">
        <v>1013</v>
      </c>
      <c r="O14" t="s">
        <v>182</v>
      </c>
      <c r="P14" t="s">
        <v>182</v>
      </c>
      <c r="Q14">
        <v>1</v>
      </c>
      <c r="X14">
        <v>5.76</v>
      </c>
      <c r="Y14">
        <v>0</v>
      </c>
      <c r="Z14">
        <v>0</v>
      </c>
      <c r="AA14">
        <v>0</v>
      </c>
      <c r="AB14">
        <v>9.17</v>
      </c>
      <c r="AC14">
        <v>0</v>
      </c>
      <c r="AD14">
        <v>1</v>
      </c>
      <c r="AE14">
        <v>1</v>
      </c>
      <c r="AF14" t="s">
        <v>93</v>
      </c>
      <c r="AG14">
        <v>4.6079999999999997</v>
      </c>
      <c r="AH14">
        <v>2</v>
      </c>
      <c r="AI14">
        <v>109233963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Смета 12 гр. по ФЕР</vt:lpstr>
      <vt:lpstr>Source</vt:lpstr>
      <vt:lpstr>SourceObSm</vt:lpstr>
      <vt:lpstr>SmtRes</vt:lpstr>
      <vt:lpstr>EtalonRes</vt:lpstr>
      <vt:lpstr>'Смета 12 гр. по ФЕР'!Заголовки_для_печати</vt:lpstr>
      <vt:lpstr>'Смета 12 гр. по ФЕР'!Область_печати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Сибикина Светлана  Геннадьевна</cp:lastModifiedBy>
  <dcterms:created xsi:type="dcterms:W3CDTF">2022-04-21T10:45:56Z</dcterms:created>
  <dcterms:modified xsi:type="dcterms:W3CDTF">2022-04-21T10:48:04Z</dcterms:modified>
</cp:coreProperties>
</file>